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I:\Procurement\Procurement - Internal\Procurements\Procurements\1354 - Containment Room Extension\2. Tender Document\"/>
    </mc:Choice>
  </mc:AlternateContent>
  <xr:revisionPtr revIDLastSave="0" documentId="13_ncr:1_{B90F289D-C48A-462F-AC50-BFE3C138FCF9}" xr6:coauthVersionLast="41" xr6:coauthVersionMax="41" xr10:uidLastSave="{00000000-0000-0000-0000-000000000000}"/>
  <bookViews>
    <workbookView xWindow="-120" yWindow="-120" windowWidth="25440" windowHeight="15390" tabRatio="759" firstSheet="1" activeTab="1" xr2:uid="{00000000-000D-0000-FFFF-FFFF00000000}"/>
  </bookViews>
  <sheets>
    <sheet name="Drop Codes" sheetId="6" state="hidden" r:id="rId1"/>
    <sheet name="URS Document" sheetId="15" r:id="rId2"/>
  </sheets>
  <definedNames>
    <definedName name="IA">'Drop Codes'!$D$4:$D$6</definedName>
    <definedName name="QualificationTest">'Drop Codes'!$E$4:$E$6</definedName>
    <definedName name="RoomClassification">'Drop Codes'!$C$4:$C$8</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56" i="15" l="1"/>
  <c r="E56" i="15"/>
</calcChain>
</file>

<file path=xl/sharedStrings.xml><?xml version="1.0" encoding="utf-8"?>
<sst xmlns="http://schemas.openxmlformats.org/spreadsheetml/2006/main" count="144" uniqueCount="94">
  <si>
    <t>Parameter</t>
  </si>
  <si>
    <t>D</t>
  </si>
  <si>
    <t>RoomClassification</t>
  </si>
  <si>
    <t>Not Classified</t>
  </si>
  <si>
    <t>Grade A</t>
  </si>
  <si>
    <t>Grade B</t>
  </si>
  <si>
    <t>Grade C</t>
  </si>
  <si>
    <t>Grade D</t>
  </si>
  <si>
    <t>IA</t>
  </si>
  <si>
    <t>Direct Impact</t>
  </si>
  <si>
    <t>Indirect Impact</t>
  </si>
  <si>
    <t>No Impact</t>
  </si>
  <si>
    <t>QualificationTest</t>
  </si>
  <si>
    <t>Yes</t>
  </si>
  <si>
    <t>No</t>
  </si>
  <si>
    <t>n/a</t>
  </si>
  <si>
    <t>Requirement codes</t>
  </si>
  <si>
    <t>M</t>
  </si>
  <si>
    <t>USER REQUIREMENT</t>
  </si>
  <si>
    <t>Complies?
(Y/N)</t>
  </si>
  <si>
    <t>Tenderer Response</t>
  </si>
  <si>
    <r>
      <t xml:space="preserve">Guidance: </t>
    </r>
    <r>
      <rPr>
        <sz val="12"/>
        <color rgb="FF000000"/>
        <rFont val="Arial"/>
        <family val="2"/>
      </rPr>
      <t>Tenderers must provide responses within the following Columns;</t>
    </r>
  </si>
  <si>
    <t>Desirable, but not necessary - if this can be supplied. Tenderer should suggest alternative if appropriate</t>
  </si>
  <si>
    <t>O</t>
  </si>
  <si>
    <t>System performance</t>
  </si>
  <si>
    <t>Installation &amp; Utilities</t>
  </si>
  <si>
    <t>Installation</t>
  </si>
  <si>
    <t>Software and Connectivity</t>
  </si>
  <si>
    <t>Connectivity</t>
  </si>
  <si>
    <t>Regulatory, Support &amp; Warranties</t>
  </si>
  <si>
    <t>CE Marking</t>
  </si>
  <si>
    <t>Training</t>
  </si>
  <si>
    <t>Warranties</t>
  </si>
  <si>
    <t>Service support</t>
  </si>
  <si>
    <t>Details of preventative maintenance programmes required (if any) above Warranty requirements</t>
  </si>
  <si>
    <t>Optional requirement which may be quoted for and an assessment made by CPI prior to purchase</t>
  </si>
  <si>
    <t>On site support within 24 hours of requesting assistance. Please provide details of expected call-out charges.</t>
  </si>
  <si>
    <t>Warranty period should cover at least 12 months from installation</t>
  </si>
  <si>
    <t>1. Column F - Please provide details of your equipment functionality in relation to CPI requirements specified in column E</t>
  </si>
  <si>
    <t>2. Column G - Please confirm if your product complies with CPI's functionality requirements specified in Column E, by providing a Yes (Y) or No (N) response</t>
  </si>
  <si>
    <t>Extended warranty</t>
  </si>
  <si>
    <t>Extended warranty of up to 5 years</t>
  </si>
  <si>
    <t>Requirement
(M/O/D) 
-see codes</t>
  </si>
  <si>
    <t>Requirement</t>
  </si>
  <si>
    <t>Answer or Details with regards to meeting the Requirement</t>
  </si>
  <si>
    <t>CPI Internal Tender Reference &amp; Title:-</t>
  </si>
  <si>
    <t xml:space="preserve">User Requirement Specification </t>
  </si>
  <si>
    <t>The evalution team will consider bidders combined responses below and give a single overall score based on the adjacent rating in column D, of which the total Quality element score of this sheet will equate to value in column G</t>
  </si>
  <si>
    <t>The total percentage available which will contribute towards the Quality scoring element of this tender is contained within column G, of which the evaluation team will assess in the "Office Use Only" section below at the base of this form</t>
  </si>
  <si>
    <t xml:space="preserve">OFFICE USE ONLY - This section below this line is for CPI Evaluation and Internal USE only </t>
  </si>
  <si>
    <t>Notes for Evaluation Team:</t>
  </si>
  <si>
    <t>Please assess all of the answers given, with particular attention to the Mandatory answers provided, taking into account, the Desirable and Optional answers too, however, you do not need to score each individual answer, but based on the scoring range 0-5, just give one singluar score (default set at "5" in the red and yellow box below, and as we have to provide feedback to bidders, you must also provide comments on which section(s) above where you felt that they did not meet the requirements.</t>
  </si>
  <si>
    <t>Comments on which section(s) they felt the Bidder did not meet fully or partially the above requirements</t>
  </si>
  <si>
    <t>Evaluation Panel</t>
  </si>
  <si>
    <t>Name of CPI Evaluator to insert here</t>
  </si>
  <si>
    <t>Name of Bidder to be inserted here</t>
  </si>
  <si>
    <t>dd/mm/yyyy</t>
  </si>
  <si>
    <t>Mandatory. (This must be the minimum requirement for the usage for the equipment, any further performance requirements above the minimum, must be marked as Desirable)</t>
  </si>
  <si>
    <t xml:space="preserve">The document OPTION 1 CPI-NFC-GA-022 revD shows the desired layout of the containment room post modification. The extension will have the same internal height as the existing build. </t>
  </si>
  <si>
    <t>Construction</t>
  </si>
  <si>
    <t>Operation</t>
  </si>
  <si>
    <t>Safety Operations</t>
  </si>
  <si>
    <t>Facilities</t>
  </si>
  <si>
    <t>The containment room will be integrated into the fire detection system and fitted with an alarm and sensor.</t>
  </si>
  <si>
    <t>The existing lighting in F0.28.1 will remain, lighting in all other AREAs is required and should be like for like or the same as existing in F0.28.1.</t>
  </si>
  <si>
    <t xml:space="preserve">A solvent extract connection point is to be extended and capped with a damper ready for future connection. </t>
  </si>
  <si>
    <t xml:space="preserve">All HEPA filters used in the ventilation will be safe change and sufficient space to ergonomically enable their safe change will be included in the design. </t>
  </si>
  <si>
    <t xml:space="preserve">The containment room will be integrated into the O2 depletion system and fitted with a sensor and audible/visual alarm. </t>
  </si>
  <si>
    <t>All AREAs of the containment room require emergency lighting.</t>
  </si>
  <si>
    <t xml:space="preserve">All doors will have an emergency door release button for the interlocks. </t>
  </si>
  <si>
    <t>In the event of an O2 depletion alarm, all door interlocks will open.</t>
  </si>
  <si>
    <t xml:space="preserve">In the event of a fire, all door interlocks will open. </t>
  </si>
  <si>
    <t xml:space="preserve">The control of the containment room will be added to the BMS for remote operation and monitoring. </t>
  </si>
  <si>
    <r>
      <t>The ventilation system intake will be designed with safe changed HEPA filters or one way valves to prevent contaminated air from re-entering F028, safe change filters will be used throughout the build and for exhausting to external. Alternative venting designs which enable sufficient environmental containment to be maintained within the WHOLE building (up to exposure limits of 0.1 μg/m</t>
    </r>
    <r>
      <rPr>
        <vertAlign val="superscript"/>
        <sz val="11"/>
        <rFont val="Calibri"/>
        <family val="2"/>
        <scheme val="minor"/>
      </rPr>
      <t>3</t>
    </r>
    <r>
      <rPr>
        <sz val="11"/>
        <rFont val="Calibri"/>
        <family val="2"/>
        <scheme val="minor"/>
      </rPr>
      <t xml:space="preserve">/8hr time weighted average) will be considered. </t>
    </r>
  </si>
  <si>
    <t>Ventilation air will be single pass. Air will be taken from F0.28 into the containment room and exhausted via a stack on the roof of the Coxon building. Alternative air flow designs which enable robust material containment will be considered.</t>
  </si>
  <si>
    <t xml:space="preserve">The door interlocks will be controlled from inside the build when the laser is in operation. Ideally this will be through direct link to the laser instrument, but separate operator control is permissible. </t>
  </si>
  <si>
    <t xml:space="preserve">All doors will be interlocked, only one door to open at a time. A time delay is required between one door closing to the other being operated, this is to allow the pressure within the different AREAs to settle. The doors will be operated using push buttons with indication lights to show when the door is active or inactive. A time delay of 5 seconds is required between a door closing to another being opened. </t>
  </si>
  <si>
    <t>The containment room will have a negative pressure cascade from AREA 1 to the containment room (F0.28.1). The required pressures are as follows: AREA 1 @ +5 Pa, AREA 2 @ -10 Pa, containment room (F0.28.1) @ -15 Pa and AREA 3 @ -10 Pa. All pressures are in relation to F0.28 pressure which is monitored and controlled by the BMS system.</t>
  </si>
  <si>
    <t xml:space="preserve">The containment room will be controlled at the existing HDMI panel, either altering the existing software/hardware or installing new software/hardware. </t>
  </si>
  <si>
    <t xml:space="preserve">A sample transfer hatch (minimum 50cm x 50 cm x 50cm objects should freely pass) should be included. </t>
  </si>
  <si>
    <t xml:space="preserve">An exhaust duct and fan is required from the containment room to the Coxon roof, the duct will connect to a stack at roof level. Alternatives which enable robust material containment will be considered. </t>
  </si>
  <si>
    <t xml:space="preserve">The existing roller door needs to be replaced with an opaque double fire exit with door closures, the fire exit will have push bars to operate and will open into F0.28, the door also will create a seal when closed to minimise material release from the containment room. This will not present a smaller opening than the current construction. </t>
  </si>
  <si>
    <t xml:space="preserve">Any filters will be ‘safe-change’ and the design will enable sufficient space for operators to ergonomically and safely achieve their contained change. </t>
  </si>
  <si>
    <t xml:space="preserve">Construction will consider possible build up areas of material and design and work to a minimise this. </t>
  </si>
  <si>
    <t xml:space="preserve">Internal surfaces will be easily cleaned, suitable for pharmaceutical processing and resistant to a number of solvents. Changes to electrical services etc. that would be required to achieve this should be included. </t>
  </si>
  <si>
    <t xml:space="preserve">The new extension will also be open access. The roof of the extension should support 2 persons per panel as well as any HVAC/other hardware to be installed for the operation of the extension. </t>
  </si>
  <si>
    <t xml:space="preserve">A cage ladder is required to access the roof for maintenance, the roof perimeter also requires railing to remove the requirement of fall restraint PPE. </t>
  </si>
  <si>
    <t>The existing build has a ceiling void above the main room which contains the HVAC system, the roof of this void is to be removed to create a plant deck, and this will allow easy access for maintenance and other work. The extension will also be open top. The below image shows the existing build with the roof removed.</t>
  </si>
  <si>
    <t>Completion of the work must be completed by April 2020.</t>
  </si>
  <si>
    <t xml:space="preserve">The build and all components should be CE marked if requried. </t>
  </si>
  <si>
    <t>Full training  should be provided along with access to  technical documents and support</t>
  </si>
  <si>
    <t xml:space="preserve">We intend to use a Raman laser within the room, so any internal design should contain laser light, preferably through materials of construction, but laser blinds are permissible for the sample transfer hatch. </t>
  </si>
  <si>
    <t xml:space="preserve">Scheduling of the work shall be done in collaboration with CPI to minimise disruption to the facility. </t>
  </si>
  <si>
    <t xml:space="preserve">Containment Room Modifications at CPIs Coxon Building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</si>
</sst>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u/>
      <sz val="11"/>
      <color theme="10"/>
      <name val="Calibri"/>
      <family val="2"/>
    </font>
    <font>
      <u/>
      <sz val="9"/>
      <color theme="10"/>
      <name val="Arial"/>
      <family val="2"/>
    </font>
    <font>
      <b/>
      <sz val="12"/>
      <color rgb="FF000000"/>
      <name val="Arial"/>
      <family val="2"/>
    </font>
    <font>
      <sz val="12"/>
      <color rgb="FF000000"/>
      <name val="Arial"/>
      <family val="2"/>
    </font>
    <font>
      <sz val="11"/>
      <color theme="1"/>
      <name val="Arial"/>
      <family val="2"/>
    </font>
    <font>
      <b/>
      <sz val="16"/>
      <color theme="1"/>
      <name val="Arial"/>
      <family val="2"/>
    </font>
    <font>
      <b/>
      <sz val="14"/>
      <color theme="1"/>
      <name val="Arial"/>
      <family val="2"/>
    </font>
    <font>
      <b/>
      <sz val="11"/>
      <color theme="1"/>
      <name val="Arial"/>
      <family val="2"/>
    </font>
    <font>
      <b/>
      <sz val="12"/>
      <color theme="1"/>
      <name val="Arial"/>
      <family val="2"/>
    </font>
    <font>
      <b/>
      <sz val="24"/>
      <color theme="1"/>
      <name val="Arial"/>
      <family val="2"/>
    </font>
    <font>
      <b/>
      <i/>
      <sz val="22"/>
      <color theme="1"/>
      <name val="Arial"/>
      <family val="2"/>
    </font>
    <font>
      <b/>
      <i/>
      <sz val="11"/>
      <color theme="1"/>
      <name val="Arial"/>
      <family val="2"/>
    </font>
    <font>
      <sz val="11"/>
      <name val="Arial"/>
      <family val="2"/>
    </font>
    <font>
      <b/>
      <sz val="11"/>
      <color rgb="FF0066FF"/>
      <name val="Arial"/>
      <family val="2"/>
    </font>
    <font>
      <b/>
      <sz val="24"/>
      <color rgb="FFFF0000"/>
      <name val="Arial"/>
      <family val="2"/>
    </font>
    <font>
      <sz val="14"/>
      <color theme="1"/>
      <name val="Arial"/>
      <family val="2"/>
    </font>
    <font>
      <b/>
      <sz val="12"/>
      <color rgb="FFFF0000"/>
      <name val="Arial"/>
      <family val="2"/>
    </font>
    <font>
      <sz val="10"/>
      <color theme="1"/>
      <name val="Arial"/>
      <family val="2"/>
    </font>
    <font>
      <b/>
      <sz val="36"/>
      <color rgb="FFFF0000"/>
      <name val="Arial"/>
      <family val="2"/>
    </font>
    <font>
      <b/>
      <sz val="11"/>
      <name val="Arial"/>
      <family val="2"/>
    </font>
    <font>
      <b/>
      <i/>
      <sz val="22"/>
      <color theme="0"/>
      <name val="Arial"/>
      <family val="2"/>
    </font>
    <font>
      <b/>
      <sz val="16"/>
      <color theme="0"/>
      <name val="Arial"/>
      <family val="2"/>
    </font>
    <font>
      <sz val="16"/>
      <color theme="0"/>
      <name val="Arial"/>
      <family val="2"/>
    </font>
    <font>
      <b/>
      <sz val="11"/>
      <color theme="0"/>
      <name val="Arial"/>
      <family val="2"/>
    </font>
    <font>
      <sz val="11"/>
      <name val="Calibri"/>
      <family val="2"/>
      <scheme val="minor"/>
    </font>
    <font>
      <vertAlign val="superscript"/>
      <sz val="11"/>
      <name val="Calibri"/>
      <family val="2"/>
      <scheme val="minor"/>
    </font>
    <font>
      <b/>
      <sz val="11"/>
      <color theme="1"/>
      <name val="Calibri"/>
      <family val="2"/>
      <scheme val="minor"/>
    </font>
    <font>
      <b/>
      <sz val="11"/>
      <color rgb="FF0066FF"/>
      <name val="Calibri"/>
      <family val="2"/>
      <scheme val="minor"/>
    </font>
    <font>
      <sz val="11"/>
      <color rgb="FF0066FF"/>
      <name val="Calibri"/>
      <family val="2"/>
      <scheme val="minor"/>
    </font>
  </fonts>
  <fills count="13">
    <fill>
      <patternFill patternType="none"/>
    </fill>
    <fill>
      <patternFill patternType="gray125"/>
    </fill>
    <fill>
      <patternFill patternType="solid">
        <fgColor rgb="FFFFFF99"/>
        <bgColor indexed="64"/>
      </patternFill>
    </fill>
    <fill>
      <patternFill patternType="solid">
        <fgColor rgb="FF66FFFF"/>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3" tint="0.59996337778862885"/>
        <bgColor indexed="64"/>
      </patternFill>
    </fill>
    <fill>
      <patternFill patternType="solid">
        <fgColor rgb="FFFFFF00"/>
        <bgColor indexed="64"/>
      </patternFill>
    </fill>
    <fill>
      <patternFill patternType="solid">
        <fgColor rgb="FF00FFFF"/>
        <bgColor indexed="64"/>
      </patternFill>
    </fill>
    <fill>
      <patternFill patternType="solid">
        <fgColor rgb="FF0070C0"/>
        <bgColor indexed="64"/>
      </patternFill>
    </fill>
    <fill>
      <patternFill patternType="solid">
        <fgColor theme="3" tint="0.79998168889431442"/>
        <bgColor indexed="64"/>
      </patternFill>
    </fill>
  </fills>
  <borders count="55">
    <border>
      <left/>
      <right/>
      <top/>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double">
        <color auto="1"/>
      </left>
      <right style="double">
        <color auto="1"/>
      </right>
      <top style="double">
        <color auto="1"/>
      </top>
      <bottom style="double">
        <color auto="1"/>
      </bottom>
      <diagonal/>
    </border>
    <border>
      <left style="medium">
        <color auto="1"/>
      </left>
      <right style="medium">
        <color auto="1"/>
      </right>
      <top style="medium">
        <color auto="1"/>
      </top>
      <bottom style="medium">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auto="1"/>
      </left>
      <right/>
      <top style="medium">
        <color auto="1"/>
      </top>
      <bottom style="medium">
        <color auto="1"/>
      </bottom>
      <diagonal/>
    </border>
    <border>
      <left style="mediumDashed">
        <color auto="1"/>
      </left>
      <right/>
      <top style="mediumDashed">
        <color auto="1"/>
      </top>
      <bottom style="mediumDashed">
        <color auto="1"/>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applyNumberFormat="0" applyFill="0" applyBorder="0" applyAlignment="0" applyProtection="0">
      <alignment vertical="top"/>
      <protection locked="0"/>
    </xf>
  </cellStyleXfs>
  <cellXfs count="120">
    <xf numFmtId="0" fontId="0" fillId="0" borderId="0" xfId="0"/>
    <xf numFmtId="0" fontId="4" fillId="5" borderId="10" xfId="0" applyFont="1" applyFill="1" applyBorder="1" applyAlignment="1">
      <alignment horizontal="left" vertical="top" wrapText="1"/>
    </xf>
    <xf numFmtId="0" fontId="4" fillId="5" borderId="2" xfId="0" applyFont="1" applyFill="1" applyBorder="1" applyAlignment="1">
      <alignment horizontal="left" vertical="top" wrapText="1"/>
    </xf>
    <xf numFmtId="0" fontId="5" fillId="0" borderId="0" xfId="0" applyFont="1"/>
    <xf numFmtId="0" fontId="7" fillId="0" borderId="0" xfId="0" applyFont="1" applyAlignment="1">
      <alignment horizontal="right" vertical="center"/>
    </xf>
    <xf numFmtId="0" fontId="8" fillId="0" borderId="0" xfId="0" applyFont="1"/>
    <xf numFmtId="0" fontId="5" fillId="0" borderId="0" xfId="0" applyFont="1" applyAlignment="1">
      <alignment horizontal="center"/>
    </xf>
    <xf numFmtId="0" fontId="9" fillId="0" borderId="0" xfId="0" applyFont="1" applyAlignment="1">
      <alignment horizontal="left" vertical="center" wrapText="1"/>
    </xf>
    <xf numFmtId="0" fontId="5" fillId="0" borderId="0" xfId="0" applyFont="1" applyAlignment="1"/>
    <xf numFmtId="0" fontId="5" fillId="0" borderId="0" xfId="0" applyFont="1" applyAlignment="1">
      <alignment horizontal="center" vertical="center" wrapText="1"/>
    </xf>
    <xf numFmtId="0" fontId="9" fillId="0" borderId="0" xfId="0" applyFont="1" applyAlignment="1">
      <alignment vertical="center" wrapText="1"/>
    </xf>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5" fillId="0" borderId="0" xfId="0" applyNumberFormat="1" applyFont="1" applyFill="1" applyAlignment="1">
      <alignment horizontal="left" vertical="center" wrapText="1"/>
    </xf>
    <xf numFmtId="0" fontId="6" fillId="0" borderId="0" xfId="0" applyFont="1" applyAlignment="1"/>
    <xf numFmtId="0" fontId="8" fillId="2" borderId="0" xfId="0" applyFont="1" applyFill="1" applyAlignment="1">
      <alignment horizontal="center" vertical="center"/>
    </xf>
    <xf numFmtId="0" fontId="7" fillId="0" borderId="0" xfId="0" applyFont="1" applyAlignment="1">
      <alignment horizontal="center" vertical="center"/>
    </xf>
    <xf numFmtId="0" fontId="6" fillId="10" borderId="0" xfId="0" applyFont="1" applyFill="1" applyAlignment="1">
      <alignment horizontal="center" vertical="center"/>
    </xf>
    <xf numFmtId="0" fontId="6" fillId="9" borderId="0" xfId="0" applyFont="1" applyFill="1" applyAlignment="1">
      <alignment horizontal="left" vertical="center"/>
    </xf>
    <xf numFmtId="0" fontId="17" fillId="9" borderId="23" xfId="0" applyFont="1" applyFill="1" applyBorder="1" applyAlignment="1">
      <alignment horizontal="center" vertical="center" wrapText="1"/>
    </xf>
    <xf numFmtId="0" fontId="18" fillId="9" borderId="24" xfId="0" applyFont="1" applyFill="1" applyBorder="1" applyAlignment="1">
      <alignment horizontal="center" vertical="center" wrapText="1"/>
    </xf>
    <xf numFmtId="0" fontId="19" fillId="9" borderId="18" xfId="0" applyFont="1" applyFill="1" applyBorder="1" applyAlignment="1">
      <alignment horizontal="center" vertical="center"/>
    </xf>
    <xf numFmtId="0" fontId="20" fillId="7" borderId="17" xfId="0" applyFont="1" applyFill="1" applyBorder="1" applyAlignment="1">
      <alignment horizontal="center" vertical="center"/>
    </xf>
    <xf numFmtId="0" fontId="8" fillId="12" borderId="26" xfId="0" applyFont="1" applyFill="1" applyBorder="1" applyAlignment="1">
      <alignment horizontal="center" vertical="center" wrapText="1"/>
    </xf>
    <xf numFmtId="0" fontId="8" fillId="12" borderId="27" xfId="0" applyFont="1" applyFill="1" applyBorder="1" applyAlignment="1">
      <alignment horizontal="center" vertical="center" wrapText="1"/>
    </xf>
    <xf numFmtId="0" fontId="11" fillId="12" borderId="23" xfId="0" applyFont="1" applyFill="1" applyBorder="1" applyAlignment="1">
      <alignment horizontal="center"/>
    </xf>
    <xf numFmtId="0" fontId="11" fillId="12" borderId="25" xfId="0" applyFont="1" applyFill="1" applyBorder="1" applyAlignment="1">
      <alignment horizontal="center"/>
    </xf>
    <xf numFmtId="0" fontId="8" fillId="6" borderId="33" xfId="0" applyFont="1" applyFill="1" applyBorder="1" applyAlignment="1">
      <alignment horizontal="left" vertical="center"/>
    </xf>
    <xf numFmtId="0" fontId="8" fillId="6" borderId="25" xfId="0" applyFont="1" applyFill="1" applyBorder="1" applyAlignment="1">
      <alignment horizontal="left" vertical="center"/>
    </xf>
    <xf numFmtId="0" fontId="3" fillId="5" borderId="13" xfId="0" applyFont="1" applyFill="1" applyBorder="1" applyAlignment="1">
      <alignment horizontal="left" vertical="top" wrapText="1"/>
    </xf>
    <xf numFmtId="0" fontId="3" fillId="5" borderId="1" xfId="0" applyFont="1" applyFill="1" applyBorder="1" applyAlignment="1">
      <alignment horizontal="left" vertical="top" wrapText="1"/>
    </xf>
    <xf numFmtId="0" fontId="13" fillId="0" borderId="4" xfId="0" applyFont="1" applyFill="1" applyBorder="1" applyAlignment="1">
      <alignment horizontal="left" vertical="center" wrapText="1"/>
    </xf>
    <xf numFmtId="0" fontId="13" fillId="0" borderId="14" xfId="0" applyFont="1" applyFill="1" applyBorder="1" applyAlignment="1">
      <alignment horizontal="left" vertical="center" wrapText="1"/>
    </xf>
    <xf numFmtId="0" fontId="13" fillId="0" borderId="15" xfId="0" applyFont="1" applyFill="1" applyBorder="1" applyAlignment="1">
      <alignment horizontal="left" vertical="center" wrapText="1"/>
    </xf>
    <xf numFmtId="0" fontId="13" fillId="0" borderId="4" xfId="0" applyFont="1" applyFill="1" applyBorder="1" applyAlignment="1">
      <alignment horizontal="left" vertical="center"/>
    </xf>
    <xf numFmtId="0" fontId="13" fillId="0" borderId="14" xfId="0" applyFont="1" applyFill="1" applyBorder="1" applyAlignment="1">
      <alignment horizontal="left" vertical="center"/>
    </xf>
    <xf numFmtId="0" fontId="13" fillId="0" borderId="15" xfId="0" applyFont="1" applyFill="1" applyBorder="1" applyAlignment="1">
      <alignment horizontal="left" vertical="center"/>
    </xf>
    <xf numFmtId="0" fontId="4" fillId="5" borderId="10" xfId="0" applyFont="1" applyFill="1" applyBorder="1" applyAlignment="1">
      <alignment horizontal="left" vertical="top" wrapText="1"/>
    </xf>
    <xf numFmtId="0" fontId="4" fillId="5" borderId="2" xfId="0" applyFont="1" applyFill="1" applyBorder="1" applyAlignment="1">
      <alignment horizontal="left" vertical="top" wrapText="1"/>
    </xf>
    <xf numFmtId="0" fontId="5" fillId="0" borderId="0" xfId="0" applyFont="1" applyAlignment="1">
      <alignment horizontal="center"/>
    </xf>
    <xf numFmtId="0" fontId="22" fillId="11" borderId="20" xfId="0" applyFont="1" applyFill="1" applyBorder="1" applyAlignment="1">
      <alignment horizontal="center" vertical="center"/>
    </xf>
    <xf numFmtId="0" fontId="23" fillId="11" borderId="21" xfId="0" applyFont="1" applyFill="1" applyBorder="1" applyAlignment="1">
      <alignment horizontal="center"/>
    </xf>
    <xf numFmtId="0" fontId="23" fillId="11" borderId="22" xfId="0" applyFont="1" applyFill="1" applyBorder="1" applyAlignment="1">
      <alignment horizontal="center"/>
    </xf>
    <xf numFmtId="0" fontId="16" fillId="0" borderId="0" xfId="0" applyFont="1" applyAlignment="1">
      <alignment vertical="center" wrapText="1"/>
    </xf>
    <xf numFmtId="0" fontId="15" fillId="3" borderId="0" xfId="0" applyFont="1" applyFill="1" applyAlignment="1">
      <alignment horizontal="center"/>
    </xf>
    <xf numFmtId="0" fontId="6" fillId="0" borderId="19" xfId="0" applyFont="1" applyFill="1" applyBorder="1" applyAlignment="1">
      <alignment horizontal="center" vertical="center"/>
    </xf>
    <xf numFmtId="0" fontId="25" fillId="0" borderId="35" xfId="0" applyFont="1" applyBorder="1" applyAlignment="1">
      <alignment horizontal="center" vertical="center"/>
    </xf>
    <xf numFmtId="0" fontId="25" fillId="0" borderId="36" xfId="0" applyFont="1" applyBorder="1" applyAlignment="1">
      <alignment horizontal="center" vertical="center"/>
    </xf>
    <xf numFmtId="0" fontId="25" fillId="0" borderId="37" xfId="0" applyFont="1" applyBorder="1" applyAlignment="1">
      <alignment horizontal="center" vertical="center"/>
    </xf>
    <xf numFmtId="49" fontId="25" fillId="0" borderId="4" xfId="0" applyNumberFormat="1" applyFont="1" applyBorder="1" applyAlignment="1">
      <alignment horizontal="left" vertical="center" wrapText="1"/>
    </xf>
    <xf numFmtId="49" fontId="25" fillId="0" borderId="34" xfId="0" applyNumberFormat="1" applyFont="1" applyBorder="1" applyAlignment="1">
      <alignment horizontal="left" vertical="center" wrapText="1"/>
    </xf>
    <xf numFmtId="49" fontId="0" fillId="0" borderId="4" xfId="0" applyNumberFormat="1" applyFont="1" applyBorder="1" applyAlignment="1">
      <alignment horizontal="left" vertical="center" wrapText="1"/>
    </xf>
    <xf numFmtId="49" fontId="0" fillId="0" borderId="34" xfId="0" applyNumberFormat="1" applyFont="1" applyBorder="1" applyAlignment="1">
      <alignment horizontal="left" vertical="center" wrapText="1"/>
    </xf>
    <xf numFmtId="0" fontId="8" fillId="6" borderId="23" xfId="0" applyFont="1" applyFill="1" applyBorder="1" applyAlignment="1">
      <alignment horizontal="left" vertical="center"/>
    </xf>
    <xf numFmtId="0" fontId="28" fillId="0" borderId="28" xfId="0" applyFont="1" applyFill="1" applyBorder="1" applyAlignment="1">
      <alignment horizontal="center" vertical="center"/>
    </xf>
    <xf numFmtId="0" fontId="29" fillId="0" borderId="28" xfId="0" applyFont="1" applyBorder="1" applyAlignment="1">
      <alignment vertical="center"/>
    </xf>
    <xf numFmtId="0" fontId="0" fillId="12" borderId="29" xfId="0" applyFont="1" applyFill="1" applyBorder="1" applyAlignment="1">
      <alignment vertical="center"/>
    </xf>
    <xf numFmtId="0" fontId="28" fillId="0" borderId="3" xfId="0" applyFont="1" applyFill="1" applyBorder="1" applyAlignment="1">
      <alignment horizontal="center" vertical="center"/>
    </xf>
    <xf numFmtId="0" fontId="29" fillId="0" borderId="3" xfId="0" applyFont="1" applyBorder="1" applyAlignment="1">
      <alignment vertical="center"/>
    </xf>
    <xf numFmtId="0" fontId="0" fillId="12" borderId="31" xfId="0" applyFont="1" applyFill="1" applyBorder="1" applyAlignment="1">
      <alignment vertical="center"/>
    </xf>
    <xf numFmtId="0" fontId="0" fillId="12" borderId="15" xfId="0" applyFont="1" applyFill="1" applyBorder="1" applyAlignment="1">
      <alignment vertical="center"/>
    </xf>
    <xf numFmtId="0" fontId="28" fillId="0" borderId="35" xfId="0" applyFont="1" applyFill="1" applyBorder="1" applyAlignment="1">
      <alignment horizontal="center" vertical="center"/>
    </xf>
    <xf numFmtId="0" fontId="27" fillId="6" borderId="23" xfId="0" applyFont="1" applyFill="1" applyBorder="1" applyAlignment="1">
      <alignment horizontal="left" vertical="center"/>
    </xf>
    <xf numFmtId="0" fontId="27" fillId="6" borderId="33" xfId="0" applyFont="1" applyFill="1" applyBorder="1" applyAlignment="1">
      <alignment horizontal="left" vertical="center"/>
    </xf>
    <xf numFmtId="0" fontId="27" fillId="6" borderId="25" xfId="0" applyFont="1" applyFill="1" applyBorder="1" applyAlignment="1">
      <alignment horizontal="left" vertical="center"/>
    </xf>
    <xf numFmtId="0" fontId="27" fillId="0" borderId="41" xfId="0" applyFont="1" applyBorder="1" applyAlignment="1">
      <alignment vertical="center"/>
    </xf>
    <xf numFmtId="0" fontId="25" fillId="0" borderId="37" xfId="0" applyFont="1" applyFill="1" applyBorder="1" applyAlignment="1">
      <alignment horizontal="left" vertical="center" wrapText="1"/>
    </xf>
    <xf numFmtId="0" fontId="28" fillId="0" borderId="37" xfId="0" applyFont="1" applyFill="1" applyBorder="1" applyAlignment="1">
      <alignment horizontal="center" vertical="center"/>
    </xf>
    <xf numFmtId="0" fontId="29" fillId="0" borderId="37" xfId="0" applyFont="1" applyBorder="1" applyAlignment="1">
      <alignment vertical="center"/>
    </xf>
    <xf numFmtId="0" fontId="0" fillId="12" borderId="42" xfId="0" applyFont="1" applyFill="1" applyBorder="1" applyAlignment="1">
      <alignment vertical="center"/>
    </xf>
    <xf numFmtId="0" fontId="27" fillId="0" borderId="39" xfId="0" applyFont="1" applyBorder="1" applyAlignment="1">
      <alignment vertical="center"/>
    </xf>
    <xf numFmtId="0" fontId="25" fillId="0" borderId="35" xfId="0" applyFont="1" applyFill="1" applyBorder="1" applyAlignment="1">
      <alignment horizontal="left" vertical="center" wrapText="1"/>
    </xf>
    <xf numFmtId="0" fontId="29" fillId="0" borderId="35" xfId="0" applyFont="1" applyBorder="1" applyAlignment="1">
      <alignment vertical="center"/>
    </xf>
    <xf numFmtId="0" fontId="0" fillId="12" borderId="40" xfId="0" applyFont="1" applyFill="1" applyBorder="1" applyAlignment="1">
      <alignment vertical="center"/>
    </xf>
    <xf numFmtId="0" fontId="27" fillId="0" borderId="43" xfId="0" applyFont="1" applyBorder="1" applyAlignment="1">
      <alignment vertical="center"/>
    </xf>
    <xf numFmtId="0" fontId="25" fillId="0" borderId="36" xfId="0" applyFont="1" applyBorder="1" applyAlignment="1">
      <alignment horizontal="center" vertical="center"/>
    </xf>
    <xf numFmtId="0" fontId="25" fillId="4" borderId="36" xfId="0" applyFont="1" applyFill="1" applyBorder="1" applyAlignment="1">
      <alignment horizontal="left" vertical="center" wrapText="1"/>
    </xf>
    <xf numFmtId="0" fontId="28" fillId="0" borderId="36" xfId="0" applyFont="1" applyFill="1" applyBorder="1" applyAlignment="1">
      <alignment horizontal="center" vertical="center"/>
    </xf>
    <xf numFmtId="0" fontId="29" fillId="0" borderId="36" xfId="0" applyFont="1" applyBorder="1" applyAlignment="1">
      <alignment vertical="center"/>
    </xf>
    <xf numFmtId="0" fontId="0" fillId="12" borderId="44" xfId="0" applyFont="1" applyFill="1" applyBorder="1" applyAlignment="1">
      <alignment vertical="center"/>
    </xf>
    <xf numFmtId="0" fontId="25" fillId="0" borderId="37" xfId="0" applyFont="1" applyBorder="1" applyAlignment="1">
      <alignment horizontal="center" vertical="center"/>
    </xf>
    <xf numFmtId="0" fontId="25" fillId="4" borderId="37" xfId="0" applyFont="1" applyFill="1" applyBorder="1" applyAlignment="1">
      <alignment horizontal="left" vertical="center" wrapText="1"/>
    </xf>
    <xf numFmtId="0" fontId="27" fillId="0" borderId="30" xfId="0" applyFont="1" applyBorder="1" applyAlignment="1">
      <alignment vertical="center"/>
    </xf>
    <xf numFmtId="0" fontId="0" fillId="0" borderId="3" xfId="0" applyFont="1" applyBorder="1" applyAlignment="1">
      <alignment horizontal="center" vertical="center"/>
    </xf>
    <xf numFmtId="0" fontId="25" fillId="4" borderId="3" xfId="0" applyFont="1" applyFill="1" applyBorder="1" applyAlignment="1">
      <alignment horizontal="left" vertical="center" wrapText="1"/>
    </xf>
    <xf numFmtId="0" fontId="0" fillId="0" borderId="35" xfId="0" applyFont="1" applyBorder="1" applyAlignment="1">
      <alignment horizontal="center" vertical="center"/>
    </xf>
    <xf numFmtId="0" fontId="27" fillId="0" borderId="32" xfId="0" applyFont="1" applyBorder="1" applyAlignment="1">
      <alignment vertical="center"/>
    </xf>
    <xf numFmtId="0" fontId="0" fillId="0" borderId="38" xfId="0" applyFont="1" applyBorder="1" applyAlignment="1">
      <alignment horizontal="center" vertical="center"/>
    </xf>
    <xf numFmtId="0" fontId="25" fillId="4" borderId="7" xfId="0" applyFont="1" applyFill="1" applyBorder="1" applyAlignment="1">
      <alignment horizontal="left" vertical="center" wrapText="1"/>
    </xf>
    <xf numFmtId="0" fontId="28" fillId="0" borderId="7" xfId="0" applyFont="1" applyFill="1" applyBorder="1" applyAlignment="1">
      <alignment horizontal="center" vertical="center"/>
    </xf>
    <xf numFmtId="0" fontId="29" fillId="0" borderId="7" xfId="0" applyFont="1" applyBorder="1" applyAlignment="1">
      <alignment vertical="center"/>
    </xf>
    <xf numFmtId="0" fontId="0" fillId="12" borderId="9" xfId="0" applyFont="1" applyFill="1" applyBorder="1" applyAlignment="1">
      <alignment vertical="center"/>
    </xf>
    <xf numFmtId="0" fontId="24" fillId="11" borderId="23" xfId="0" applyFont="1" applyFill="1" applyBorder="1" applyAlignment="1">
      <alignment horizontal="center" vertical="center" wrapText="1"/>
    </xf>
    <xf numFmtId="0" fontId="24" fillId="11" borderId="45" xfId="0" applyFont="1" applyFill="1" applyBorder="1" applyAlignment="1">
      <alignment horizontal="center" vertical="center" wrapText="1"/>
    </xf>
    <xf numFmtId="0" fontId="24" fillId="11" borderId="46" xfId="0" applyFont="1" applyFill="1" applyBorder="1" applyAlignment="1">
      <alignment horizontal="center" vertical="center" wrapText="1"/>
    </xf>
    <xf numFmtId="0" fontId="24" fillId="11" borderId="46" xfId="0" applyFont="1" applyFill="1" applyBorder="1" applyAlignment="1">
      <alignment horizontal="center" vertical="center" wrapText="1"/>
    </xf>
    <xf numFmtId="0" fontId="12" fillId="0" borderId="8" xfId="0" applyFont="1" applyFill="1" applyBorder="1" applyAlignment="1">
      <alignment horizontal="left" vertical="center"/>
    </xf>
    <xf numFmtId="0" fontId="12" fillId="0" borderId="16" xfId="0" applyFont="1" applyFill="1" applyBorder="1" applyAlignment="1">
      <alignment horizontal="left" vertical="center"/>
    </xf>
    <xf numFmtId="0" fontId="12" fillId="0" borderId="47" xfId="0" applyFont="1" applyFill="1" applyBorder="1" applyAlignment="1">
      <alignment horizontal="left" vertical="center"/>
    </xf>
    <xf numFmtId="0" fontId="14" fillId="0" borderId="30" xfId="0" applyFont="1" applyFill="1" applyBorder="1" applyAlignment="1">
      <alignment horizontal="center" vertical="center"/>
    </xf>
    <xf numFmtId="0" fontId="20" fillId="8" borderId="19" xfId="0" applyFont="1" applyFill="1" applyBorder="1" applyAlignment="1">
      <alignment horizontal="center" vertical="center"/>
    </xf>
    <xf numFmtId="0" fontId="13" fillId="0" borderId="5" xfId="0" applyFont="1" applyFill="1" applyBorder="1" applyAlignment="1">
      <alignment horizontal="left" vertical="center"/>
    </xf>
    <xf numFmtId="0" fontId="13" fillId="0" borderId="48" xfId="0" applyFont="1" applyFill="1" applyBorder="1" applyAlignment="1">
      <alignment horizontal="left" vertical="center"/>
    </xf>
    <xf numFmtId="0" fontId="13" fillId="0" borderId="49" xfId="0" applyFont="1" applyFill="1" applyBorder="1" applyAlignment="1">
      <alignment horizontal="left" vertical="center"/>
    </xf>
    <xf numFmtId="0" fontId="21" fillId="11" borderId="23" xfId="0" applyFont="1" applyFill="1" applyBorder="1" applyAlignment="1">
      <alignment horizontal="center"/>
    </xf>
    <xf numFmtId="0" fontId="21" fillId="11" borderId="33" xfId="0" applyFont="1" applyFill="1" applyBorder="1" applyAlignment="1">
      <alignment horizontal="center"/>
    </xf>
    <xf numFmtId="0" fontId="21" fillId="11" borderId="25" xfId="0" applyFont="1" applyFill="1" applyBorder="1" applyAlignment="1">
      <alignment horizontal="center"/>
    </xf>
    <xf numFmtId="9" fontId="10" fillId="0" borderId="18" xfId="0" applyNumberFormat="1" applyFont="1" applyFill="1" applyBorder="1" applyAlignment="1">
      <alignment horizontal="center" vertical="center"/>
    </xf>
    <xf numFmtId="0" fontId="9" fillId="0" borderId="19" xfId="0" applyFont="1" applyFill="1" applyBorder="1" applyAlignment="1">
      <alignment vertical="center"/>
    </xf>
    <xf numFmtId="0" fontId="27" fillId="6" borderId="50" xfId="0" applyFont="1" applyFill="1" applyBorder="1" applyAlignment="1">
      <alignment horizontal="left" vertical="center"/>
    </xf>
    <xf numFmtId="0" fontId="27" fillId="6" borderId="11" xfId="0" applyFont="1" applyFill="1" applyBorder="1" applyAlignment="1">
      <alignment horizontal="left" vertical="center"/>
    </xf>
    <xf numFmtId="0" fontId="27" fillId="6" borderId="12" xfId="0" applyFont="1" applyFill="1" applyBorder="1" applyAlignment="1">
      <alignment horizontal="left" vertical="center"/>
    </xf>
    <xf numFmtId="0" fontId="27" fillId="0" borderId="51" xfId="0" applyFont="1" applyBorder="1" applyAlignment="1">
      <alignment vertical="center"/>
    </xf>
    <xf numFmtId="0" fontId="25" fillId="0" borderId="52" xfId="0" applyFont="1" applyBorder="1" applyAlignment="1">
      <alignment horizontal="center" vertical="center"/>
    </xf>
    <xf numFmtId="49" fontId="25" fillId="0" borderId="53" xfId="0" applyNumberFormat="1" applyFont="1" applyBorder="1" applyAlignment="1">
      <alignment horizontal="left" vertical="center" wrapText="1"/>
    </xf>
    <xf numFmtId="49" fontId="25" fillId="0" borderId="54" xfId="0" applyNumberFormat="1" applyFont="1" applyBorder="1" applyAlignment="1">
      <alignment horizontal="left" vertical="center" wrapText="1"/>
    </xf>
    <xf numFmtId="2" fontId="27" fillId="0" borderId="30" xfId="0" applyNumberFormat="1" applyFont="1" applyBorder="1" applyAlignment="1">
      <alignment vertical="center"/>
    </xf>
    <xf numFmtId="0" fontId="25" fillId="0" borderId="38" xfId="0" applyFont="1" applyBorder="1" applyAlignment="1">
      <alignment horizontal="center" vertical="center"/>
    </xf>
    <xf numFmtId="49" fontId="25" fillId="0" borderId="5" xfId="0" applyNumberFormat="1" applyFont="1" applyBorder="1" applyAlignment="1">
      <alignment horizontal="left" vertical="center" wrapText="1"/>
    </xf>
    <xf numFmtId="49" fontId="25" fillId="0" borderId="6" xfId="0" applyNumberFormat="1" applyFont="1" applyBorder="1" applyAlignment="1">
      <alignment horizontal="left" vertical="center" wrapText="1"/>
    </xf>
  </cellXfs>
  <cellStyles count="3">
    <cellStyle name="Hyperlink 2" xfId="2" xr:uid="{00000000-0005-0000-0000-000000000000}"/>
    <cellStyle name="Hyperlink 3" xfId="1" xr:uid="{00000000-0005-0000-0000-000001000000}"/>
    <cellStyle name="Normal" xfId="0" builtinId="0"/>
  </cellStyles>
  <dxfs count="54">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s>
  <tableStyles count="0" defaultTableStyle="TableStyleMedium2" defaultPivotStyle="PivotStyleLight16"/>
  <colors>
    <mruColors>
      <color rgb="FFFFFF99"/>
      <color rgb="FF00FFFF"/>
      <color rgb="FF66FFFF"/>
      <color rgb="FF99CCFF"/>
      <color rgb="FF3366FF"/>
      <color rgb="FF0000FF"/>
      <color rgb="FFFF3399"/>
      <color rgb="FF66FF33"/>
      <color rgb="FFFFFF66"/>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emf"/><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3</xdr:col>
      <xdr:colOff>12057</xdr:colOff>
      <xdr:row>4</xdr:row>
      <xdr:rowOff>144683</xdr:rowOff>
    </xdr:from>
    <xdr:to>
      <xdr:col>5</xdr:col>
      <xdr:colOff>11153</xdr:colOff>
      <xdr:row>5</xdr:row>
      <xdr:rowOff>23210</xdr:rowOff>
    </xdr:to>
    <xdr:pic>
      <xdr:nvPicPr>
        <xdr:cNvPr id="3" name="Picture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60348" y="2013512"/>
          <a:ext cx="5219760" cy="14097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1840705</xdr:colOff>
      <xdr:row>0</xdr:row>
      <xdr:rowOff>238735</xdr:rowOff>
    </xdr:from>
    <xdr:to>
      <xdr:col>3</xdr:col>
      <xdr:colOff>444500</xdr:colOff>
      <xdr:row>0</xdr:row>
      <xdr:rowOff>699453</xdr:rowOff>
    </xdr:to>
    <xdr:pic>
      <xdr:nvPicPr>
        <xdr:cNvPr id="4" name="Picture 3" descr="NEW ERDF">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21705" y="238735"/>
          <a:ext cx="2159795" cy="460718"/>
        </a:xfrm>
        <a:prstGeom prst="rect">
          <a:avLst/>
        </a:prstGeom>
        <a:noFill/>
        <a:ln>
          <a:noFill/>
        </a:ln>
      </xdr:spPr>
    </xdr:pic>
    <xdr:clientData/>
  </xdr:twoCellAnchor>
  <xdr:twoCellAnchor editAs="oneCell">
    <xdr:from>
      <xdr:col>3</xdr:col>
      <xdr:colOff>2401094</xdr:colOff>
      <xdr:row>0</xdr:row>
      <xdr:rowOff>191294</xdr:rowOff>
    </xdr:from>
    <xdr:to>
      <xdr:col>3</xdr:col>
      <xdr:colOff>3556000</xdr:colOff>
      <xdr:row>0</xdr:row>
      <xdr:rowOff>723573</xdr:rowOff>
    </xdr:to>
    <xdr:pic>
      <xdr:nvPicPr>
        <xdr:cNvPr id="6" name="Picture 5" descr="\\cpi03-fs01.uk-cpi.com\users$\craig.edwards\CPI\Re-brand\CPI_NewLogo_BlueGrey.png">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3"/>
        <a:stretch>
          <a:fillRect/>
        </a:stretch>
      </xdr:blipFill>
      <xdr:spPr bwMode="auto">
        <a:xfrm>
          <a:off x="6338094" y="191294"/>
          <a:ext cx="1154906" cy="532279"/>
        </a:xfrm>
        <a:prstGeom prst="rect">
          <a:avLst/>
        </a:prstGeom>
        <a:noFill/>
        <a:ln w="9525">
          <a:noFill/>
          <a:miter lim="800000"/>
          <a:headEnd/>
          <a:tailEnd/>
        </a:ln>
      </xdr:spPr>
    </xdr:pic>
    <xdr:clientData/>
  </xdr:twoCellAnchor>
  <xdr:twoCellAnchor>
    <xdr:from>
      <xdr:col>0</xdr:col>
      <xdr:colOff>0</xdr:colOff>
      <xdr:row>0</xdr:row>
      <xdr:rowOff>79375</xdr:rowOff>
    </xdr:from>
    <xdr:to>
      <xdr:col>1</xdr:col>
      <xdr:colOff>1524000</xdr:colOff>
      <xdr:row>0</xdr:row>
      <xdr:rowOff>841375</xdr:rowOff>
    </xdr:to>
    <xdr:sp macro="" textlink="">
      <xdr:nvSpPr>
        <xdr:cNvPr id="7" name="Text Box 72">
          <a:extLst>
            <a:ext uri="{FF2B5EF4-FFF2-40B4-BE49-F238E27FC236}">
              <a16:creationId xmlns:a16="http://schemas.microsoft.com/office/drawing/2014/main" id="{00000000-0008-0000-0100-000007000000}"/>
            </a:ext>
          </a:extLst>
        </xdr:cNvPr>
        <xdr:cNvSpPr txBox="1">
          <a:spLocks noChangeArrowheads="1"/>
        </xdr:cNvSpPr>
      </xdr:nvSpPr>
      <xdr:spPr bwMode="auto">
        <a:xfrm>
          <a:off x="0" y="79375"/>
          <a:ext cx="1905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3</xdr:col>
      <xdr:colOff>674688</xdr:colOff>
      <xdr:row>0</xdr:row>
      <xdr:rowOff>269875</xdr:rowOff>
    </xdr:from>
    <xdr:to>
      <xdr:col>3</xdr:col>
      <xdr:colOff>1920875</xdr:colOff>
      <xdr:row>0</xdr:row>
      <xdr:rowOff>651445</xdr:rowOff>
    </xdr:to>
    <xdr:pic>
      <xdr:nvPicPr>
        <xdr:cNvPr id="8" name="Picture 7" descr="\\cpi03-fs01.uk-cpi.com\users$\craig.edwards\CPI\CPI Presentation Template\Resources\CatapultLogo_CPIBlue.png">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4"/>
        <a:stretch>
          <a:fillRect/>
        </a:stretch>
      </xdr:blipFill>
      <xdr:spPr bwMode="auto">
        <a:xfrm>
          <a:off x="4611688" y="269875"/>
          <a:ext cx="1246187" cy="381570"/>
        </a:xfrm>
        <a:prstGeom prst="rect">
          <a:avLst/>
        </a:prstGeom>
        <a:noFill/>
        <a:ln w="9525">
          <a:noFill/>
          <a:miter lim="800000"/>
          <a:headEnd/>
          <a:tailEnd/>
        </a:ln>
      </xdr:spPr>
    </xdr:pic>
    <xdr:clientData/>
  </xdr:twoCellAnchor>
  <xdr:twoCellAnchor editAs="oneCell">
    <xdr:from>
      <xdr:col>1</xdr:col>
      <xdr:colOff>1591520</xdr:colOff>
      <xdr:row>0</xdr:row>
      <xdr:rowOff>217025</xdr:rowOff>
    </xdr:from>
    <xdr:to>
      <xdr:col>3</xdr:col>
      <xdr:colOff>617440</xdr:colOff>
      <xdr:row>0</xdr:row>
      <xdr:rowOff>702800</xdr:rowOff>
    </xdr:to>
    <xdr:pic>
      <xdr:nvPicPr>
        <xdr:cNvPr id="9" name="Picture 8" descr="NEW ERDF">
          <a:extLst>
            <a:ext uri="{FF2B5EF4-FFF2-40B4-BE49-F238E27FC236}">
              <a16:creationId xmlns:a16="http://schemas.microsoft.com/office/drawing/2014/main" id="{00000000-0008-0000-0100-000009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29115" y="217025"/>
          <a:ext cx="2136616" cy="485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3:E8"/>
  <sheetViews>
    <sheetView workbookViewId="0">
      <selection activeCell="E4" sqref="E4:E6"/>
    </sheetView>
  </sheetViews>
  <sheetFormatPr defaultColWidth="8.85546875" defaultRowHeight="15" x14ac:dyDescent="0.25"/>
  <cols>
    <col min="3" max="3" width="18.140625" bestFit="1" customWidth="1"/>
    <col min="4" max="4" width="14.42578125" bestFit="1" customWidth="1"/>
    <col min="5" max="5" width="16.28515625" bestFit="1" customWidth="1"/>
  </cols>
  <sheetData>
    <row r="3" spans="3:5" x14ac:dyDescent="0.25">
      <c r="C3" t="s">
        <v>2</v>
      </c>
      <c r="D3" t="s">
        <v>8</v>
      </c>
      <c r="E3" t="s">
        <v>12</v>
      </c>
    </row>
    <row r="4" spans="3:5" x14ac:dyDescent="0.25">
      <c r="C4" t="s">
        <v>3</v>
      </c>
      <c r="D4" t="s">
        <v>9</v>
      </c>
      <c r="E4" t="s">
        <v>13</v>
      </c>
    </row>
    <row r="5" spans="3:5" x14ac:dyDescent="0.25">
      <c r="C5" t="s">
        <v>4</v>
      </c>
      <c r="D5" t="s">
        <v>10</v>
      </c>
      <c r="E5" t="s">
        <v>14</v>
      </c>
    </row>
    <row r="6" spans="3:5" x14ac:dyDescent="0.25">
      <c r="C6" t="s">
        <v>5</v>
      </c>
      <c r="D6" t="s">
        <v>11</v>
      </c>
      <c r="E6" t="s">
        <v>15</v>
      </c>
    </row>
    <row r="7" spans="3:5" x14ac:dyDescent="0.25">
      <c r="C7" t="s">
        <v>6</v>
      </c>
    </row>
    <row r="8" spans="3:5" x14ac:dyDescent="0.25">
      <c r="C8" t="s">
        <v>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71"/>
  <sheetViews>
    <sheetView tabSelected="1" zoomScale="79" zoomScaleNormal="100" workbookViewId="0">
      <selection activeCell="F10" sqref="F10:G11"/>
    </sheetView>
  </sheetViews>
  <sheetFormatPr defaultColWidth="9.140625" defaultRowHeight="15" x14ac:dyDescent="0.25"/>
  <cols>
    <col min="1" max="1" width="6.28515625" style="5" bestFit="1" customWidth="1"/>
    <col min="2" max="2" width="44" style="3" customWidth="1"/>
    <col min="3" max="3" width="2.7109375" style="3" customWidth="1"/>
    <col min="4" max="4" width="62.85546875" style="6" customWidth="1"/>
    <col min="5" max="5" width="15.28515625" style="3" bestFit="1" customWidth="1"/>
    <col min="6" max="6" width="78.42578125" style="3" customWidth="1"/>
    <col min="7" max="7" width="17.42578125" style="3" customWidth="1"/>
    <col min="8" max="16384" width="9.140625" style="3"/>
  </cols>
  <sheetData>
    <row r="1" spans="1:11" ht="75.75" customHeight="1" thickBot="1" x14ac:dyDescent="0.25">
      <c r="A1" s="39"/>
      <c r="B1" s="39"/>
      <c r="C1" s="39"/>
      <c r="D1" s="39"/>
      <c r="E1" s="39"/>
      <c r="F1" s="39"/>
      <c r="G1" s="39"/>
      <c r="H1" s="39"/>
      <c r="I1" s="39"/>
      <c r="J1" s="39"/>
      <c r="K1" s="39"/>
    </row>
    <row r="2" spans="1:11" ht="39" customHeight="1" thickTop="1" thickBot="1" x14ac:dyDescent="0.35">
      <c r="A2" s="40" t="s">
        <v>46</v>
      </c>
      <c r="B2" s="41"/>
      <c r="C2" s="42"/>
      <c r="D2" s="4" t="s">
        <v>45</v>
      </c>
      <c r="E2" s="45">
        <v>1354</v>
      </c>
      <c r="F2" s="108" t="s">
        <v>93</v>
      </c>
    </row>
    <row r="3" spans="1:11" ht="15.75" thickTop="1" x14ac:dyDescent="0.25"/>
    <row r="4" spans="1:11" ht="15.75" thickBot="1" x14ac:dyDescent="0.3"/>
    <row r="5" spans="1:11" ht="120.75" customHeight="1" thickTop="1" thickBot="1" x14ac:dyDescent="0.3">
      <c r="B5" s="7" t="s">
        <v>47</v>
      </c>
      <c r="C5" s="8"/>
      <c r="D5" s="9"/>
      <c r="E5" s="8"/>
      <c r="F5" s="10" t="s">
        <v>48</v>
      </c>
      <c r="G5" s="107">
        <v>0.3</v>
      </c>
    </row>
    <row r="6" spans="1:11" ht="16.5" thickTop="1" thickBot="1" x14ac:dyDescent="0.3"/>
    <row r="7" spans="1:11" ht="28.5" thickBot="1" x14ac:dyDescent="0.45">
      <c r="A7" s="104" t="s">
        <v>18</v>
      </c>
      <c r="B7" s="105"/>
      <c r="C7" s="105"/>
      <c r="D7" s="105"/>
      <c r="E7" s="106"/>
      <c r="F7" s="25" t="s">
        <v>20</v>
      </c>
      <c r="G7" s="26"/>
    </row>
    <row r="8" spans="1:11" s="11" customFormat="1" ht="16.5" customHeight="1" x14ac:dyDescent="0.25">
      <c r="A8" s="96" t="s">
        <v>16</v>
      </c>
      <c r="B8" s="97"/>
      <c r="C8" s="97"/>
      <c r="D8" s="97"/>
      <c r="E8" s="98"/>
      <c r="F8" s="29" t="s">
        <v>21</v>
      </c>
      <c r="G8" s="30"/>
    </row>
    <row r="9" spans="1:11" s="11" customFormat="1" ht="33.75" customHeight="1" thickBot="1" x14ac:dyDescent="0.3">
      <c r="A9" s="99" t="s">
        <v>17</v>
      </c>
      <c r="B9" s="31" t="s">
        <v>57</v>
      </c>
      <c r="C9" s="32"/>
      <c r="D9" s="32"/>
      <c r="E9" s="33"/>
      <c r="F9" s="1" t="s">
        <v>38</v>
      </c>
      <c r="G9" s="2"/>
    </row>
    <row r="10" spans="1:11" s="11" customFormat="1" ht="33.75" customHeight="1" thickBot="1" x14ac:dyDescent="0.3">
      <c r="A10" s="22" t="s">
        <v>23</v>
      </c>
      <c r="B10" s="34" t="s">
        <v>35</v>
      </c>
      <c r="C10" s="35"/>
      <c r="D10" s="35"/>
      <c r="E10" s="36"/>
      <c r="F10" s="37" t="s">
        <v>39</v>
      </c>
      <c r="G10" s="38"/>
      <c r="I10" s="12"/>
    </row>
    <row r="11" spans="1:11" s="11" customFormat="1" ht="33.75" customHeight="1" thickBot="1" x14ac:dyDescent="0.3">
      <c r="A11" s="100" t="s">
        <v>1</v>
      </c>
      <c r="B11" s="101" t="s">
        <v>22</v>
      </c>
      <c r="C11" s="102"/>
      <c r="D11" s="102"/>
      <c r="E11" s="103"/>
      <c r="F11" s="37"/>
      <c r="G11" s="38"/>
      <c r="I11" s="13"/>
    </row>
    <row r="12" spans="1:11" ht="51.75" customHeight="1" thickBot="1" x14ac:dyDescent="0.25">
      <c r="A12" s="92" t="s">
        <v>0</v>
      </c>
      <c r="B12" s="93"/>
      <c r="C12" s="94" t="s">
        <v>43</v>
      </c>
      <c r="D12" s="93"/>
      <c r="E12" s="95" t="s">
        <v>42</v>
      </c>
      <c r="F12" s="23" t="s">
        <v>44</v>
      </c>
      <c r="G12" s="24" t="s">
        <v>19</v>
      </c>
    </row>
    <row r="13" spans="1:11" ht="15.75" thickBot="1" x14ac:dyDescent="0.25">
      <c r="A13" s="53" t="s">
        <v>24</v>
      </c>
      <c r="B13" s="27"/>
      <c r="C13" s="27"/>
      <c r="D13" s="27"/>
      <c r="E13" s="27"/>
      <c r="F13" s="27"/>
      <c r="G13" s="28"/>
    </row>
    <row r="14" spans="1:11" ht="75" customHeight="1" x14ac:dyDescent="0.2">
      <c r="A14" s="112">
        <v>1.1000000000000001</v>
      </c>
      <c r="B14" s="113" t="s">
        <v>59</v>
      </c>
      <c r="C14" s="114" t="s">
        <v>58</v>
      </c>
      <c r="D14" s="115"/>
      <c r="E14" s="54" t="s">
        <v>17</v>
      </c>
      <c r="F14" s="55"/>
      <c r="G14" s="56"/>
    </row>
    <row r="15" spans="1:11" ht="99" customHeight="1" x14ac:dyDescent="0.2">
      <c r="A15" s="82">
        <v>1.2</v>
      </c>
      <c r="B15" s="47"/>
      <c r="C15" s="49" t="s">
        <v>87</v>
      </c>
      <c r="D15" s="50"/>
      <c r="E15" s="57" t="s">
        <v>17</v>
      </c>
      <c r="F15" s="58"/>
      <c r="G15" s="59"/>
    </row>
    <row r="16" spans="1:11" ht="60" customHeight="1" x14ac:dyDescent="0.2">
      <c r="A16" s="82">
        <v>1.3</v>
      </c>
      <c r="B16" s="47"/>
      <c r="C16" s="49" t="s">
        <v>86</v>
      </c>
      <c r="D16" s="50"/>
      <c r="E16" s="57" t="s">
        <v>17</v>
      </c>
      <c r="F16" s="58"/>
      <c r="G16" s="59"/>
    </row>
    <row r="17" spans="1:7" ht="69.75" customHeight="1" x14ac:dyDescent="0.2">
      <c r="A17" s="82">
        <v>1.4</v>
      </c>
      <c r="B17" s="47"/>
      <c r="C17" s="49" t="s">
        <v>85</v>
      </c>
      <c r="D17" s="50"/>
      <c r="E17" s="57" t="s">
        <v>17</v>
      </c>
      <c r="F17" s="58"/>
      <c r="G17" s="60"/>
    </row>
    <row r="18" spans="1:7" ht="77.25" customHeight="1" x14ac:dyDescent="0.2">
      <c r="A18" s="82">
        <v>1.5</v>
      </c>
      <c r="B18" s="47"/>
      <c r="C18" s="49" t="s">
        <v>84</v>
      </c>
      <c r="D18" s="50"/>
      <c r="E18" s="57" t="s">
        <v>17</v>
      </c>
      <c r="F18" s="58"/>
      <c r="G18" s="60"/>
    </row>
    <row r="19" spans="1:7" ht="60" customHeight="1" x14ac:dyDescent="0.2">
      <c r="A19" s="82">
        <v>1.6</v>
      </c>
      <c r="B19" s="47"/>
      <c r="C19" s="49" t="s">
        <v>83</v>
      </c>
      <c r="D19" s="50"/>
      <c r="E19" s="57" t="s">
        <v>17</v>
      </c>
      <c r="F19" s="58"/>
      <c r="G19" s="60"/>
    </row>
    <row r="20" spans="1:7" ht="60" customHeight="1" x14ac:dyDescent="0.2">
      <c r="A20" s="82">
        <v>1.7</v>
      </c>
      <c r="B20" s="47"/>
      <c r="C20" s="49" t="s">
        <v>82</v>
      </c>
      <c r="D20" s="50"/>
      <c r="E20" s="57" t="s">
        <v>17</v>
      </c>
      <c r="F20" s="58"/>
      <c r="G20" s="60"/>
    </row>
    <row r="21" spans="1:7" ht="104.25" customHeight="1" x14ac:dyDescent="0.2">
      <c r="A21" s="82">
        <v>1.8</v>
      </c>
      <c r="B21" s="47"/>
      <c r="C21" s="49" t="s">
        <v>81</v>
      </c>
      <c r="D21" s="50"/>
      <c r="E21" s="57" t="s">
        <v>17</v>
      </c>
      <c r="F21" s="58"/>
      <c r="G21" s="60"/>
    </row>
    <row r="22" spans="1:7" ht="64.5" customHeight="1" x14ac:dyDescent="0.2">
      <c r="A22" s="82">
        <v>1.9</v>
      </c>
      <c r="B22" s="47"/>
      <c r="C22" s="49" t="s">
        <v>80</v>
      </c>
      <c r="D22" s="50"/>
      <c r="E22" s="57" t="s">
        <v>17</v>
      </c>
      <c r="F22" s="58"/>
      <c r="G22" s="60"/>
    </row>
    <row r="23" spans="1:7" ht="60" customHeight="1" x14ac:dyDescent="0.2">
      <c r="A23" s="116">
        <v>1.1000000000000001</v>
      </c>
      <c r="B23" s="47"/>
      <c r="C23" s="49" t="s">
        <v>79</v>
      </c>
      <c r="D23" s="50"/>
      <c r="E23" s="57" t="s">
        <v>17</v>
      </c>
      <c r="F23" s="58"/>
      <c r="G23" s="60"/>
    </row>
    <row r="24" spans="1:7" ht="66.75" customHeight="1" x14ac:dyDescent="0.2">
      <c r="A24" s="82">
        <v>1.1100000000000001</v>
      </c>
      <c r="B24" s="48"/>
      <c r="C24" s="49" t="s">
        <v>91</v>
      </c>
      <c r="D24" s="50"/>
      <c r="E24" s="57" t="s">
        <v>17</v>
      </c>
      <c r="F24" s="58"/>
      <c r="G24" s="60"/>
    </row>
    <row r="25" spans="1:7" ht="60" customHeight="1" x14ac:dyDescent="0.2">
      <c r="A25" s="82">
        <v>2.1</v>
      </c>
      <c r="B25" s="46" t="s">
        <v>60</v>
      </c>
      <c r="C25" s="49" t="s">
        <v>78</v>
      </c>
      <c r="D25" s="50"/>
      <c r="E25" s="57" t="s">
        <v>17</v>
      </c>
      <c r="F25" s="58"/>
      <c r="G25" s="60"/>
    </row>
    <row r="26" spans="1:7" ht="95.25" customHeight="1" x14ac:dyDescent="0.2">
      <c r="A26" s="82">
        <v>2.2000000000000002</v>
      </c>
      <c r="B26" s="47"/>
      <c r="C26" s="49" t="s">
        <v>77</v>
      </c>
      <c r="D26" s="50"/>
      <c r="E26" s="57" t="s">
        <v>17</v>
      </c>
      <c r="F26" s="58"/>
      <c r="G26" s="60"/>
    </row>
    <row r="27" spans="1:7" ht="107.25" customHeight="1" x14ac:dyDescent="0.2">
      <c r="A27" s="82">
        <v>2.2999999999999998</v>
      </c>
      <c r="B27" s="47"/>
      <c r="C27" s="49" t="s">
        <v>76</v>
      </c>
      <c r="D27" s="50"/>
      <c r="E27" s="57" t="s">
        <v>17</v>
      </c>
      <c r="F27" s="58"/>
      <c r="G27" s="60"/>
    </row>
    <row r="28" spans="1:7" ht="63" customHeight="1" x14ac:dyDescent="0.2">
      <c r="A28" s="82">
        <v>2.4</v>
      </c>
      <c r="B28" s="47"/>
      <c r="C28" s="49" t="s">
        <v>75</v>
      </c>
      <c r="D28" s="50"/>
      <c r="E28" s="57" t="s">
        <v>17</v>
      </c>
      <c r="F28" s="58"/>
      <c r="G28" s="60"/>
    </row>
    <row r="29" spans="1:7" ht="73.5" customHeight="1" x14ac:dyDescent="0.2">
      <c r="A29" s="82">
        <v>2.5</v>
      </c>
      <c r="B29" s="47"/>
      <c r="C29" s="49" t="s">
        <v>74</v>
      </c>
      <c r="D29" s="50"/>
      <c r="E29" s="57" t="s">
        <v>17</v>
      </c>
      <c r="F29" s="58"/>
      <c r="G29" s="60"/>
    </row>
    <row r="30" spans="1:7" ht="131.25" customHeight="1" x14ac:dyDescent="0.2">
      <c r="A30" s="82">
        <v>2.6</v>
      </c>
      <c r="B30" s="48"/>
      <c r="C30" s="49" t="s">
        <v>73</v>
      </c>
      <c r="D30" s="50"/>
      <c r="E30" s="57" t="s">
        <v>17</v>
      </c>
      <c r="F30" s="58"/>
      <c r="G30" s="59"/>
    </row>
    <row r="31" spans="1:7" ht="60" customHeight="1" x14ac:dyDescent="0.2">
      <c r="A31" s="82">
        <v>3.1</v>
      </c>
      <c r="B31" s="46" t="s">
        <v>61</v>
      </c>
      <c r="C31" s="49" t="s">
        <v>71</v>
      </c>
      <c r="D31" s="50"/>
      <c r="E31" s="57" t="s">
        <v>17</v>
      </c>
      <c r="F31" s="58"/>
      <c r="G31" s="59"/>
    </row>
    <row r="32" spans="1:7" ht="60" customHeight="1" x14ac:dyDescent="0.2">
      <c r="A32" s="82">
        <v>3.2</v>
      </c>
      <c r="B32" s="47"/>
      <c r="C32" s="49" t="s">
        <v>70</v>
      </c>
      <c r="D32" s="50"/>
      <c r="E32" s="57" t="s">
        <v>17</v>
      </c>
      <c r="F32" s="58"/>
      <c r="G32" s="59"/>
    </row>
    <row r="33" spans="1:7" ht="60" customHeight="1" x14ac:dyDescent="0.2">
      <c r="A33" s="82">
        <v>3.3</v>
      </c>
      <c r="B33" s="47"/>
      <c r="C33" s="49" t="s">
        <v>69</v>
      </c>
      <c r="D33" s="50"/>
      <c r="E33" s="57" t="s">
        <v>17</v>
      </c>
      <c r="F33" s="58"/>
      <c r="G33" s="59"/>
    </row>
    <row r="34" spans="1:7" ht="60" customHeight="1" x14ac:dyDescent="0.2">
      <c r="A34" s="82">
        <v>3.4</v>
      </c>
      <c r="B34" s="48"/>
      <c r="C34" s="49" t="s">
        <v>68</v>
      </c>
      <c r="D34" s="50"/>
      <c r="E34" s="57" t="s">
        <v>17</v>
      </c>
      <c r="F34" s="58"/>
      <c r="G34" s="59"/>
    </row>
    <row r="35" spans="1:7" ht="60" customHeight="1" x14ac:dyDescent="0.2">
      <c r="A35" s="82">
        <v>4.0999999999999996</v>
      </c>
      <c r="B35" s="46" t="s">
        <v>62</v>
      </c>
      <c r="C35" s="49" t="s">
        <v>67</v>
      </c>
      <c r="D35" s="50"/>
      <c r="E35" s="57" t="s">
        <v>17</v>
      </c>
      <c r="F35" s="58"/>
      <c r="G35" s="59"/>
    </row>
    <row r="36" spans="1:7" ht="60" customHeight="1" x14ac:dyDescent="0.2">
      <c r="A36" s="82">
        <v>4.2</v>
      </c>
      <c r="B36" s="47"/>
      <c r="C36" s="51" t="s">
        <v>63</v>
      </c>
      <c r="D36" s="52"/>
      <c r="E36" s="57" t="s">
        <v>17</v>
      </c>
      <c r="F36" s="58"/>
      <c r="G36" s="59"/>
    </row>
    <row r="37" spans="1:7" ht="60" customHeight="1" x14ac:dyDescent="0.2">
      <c r="A37" s="82">
        <v>4.3</v>
      </c>
      <c r="B37" s="47"/>
      <c r="C37" s="49" t="s">
        <v>66</v>
      </c>
      <c r="D37" s="50"/>
      <c r="E37" s="57" t="s">
        <v>17</v>
      </c>
      <c r="F37" s="58"/>
      <c r="G37" s="59"/>
    </row>
    <row r="38" spans="1:7" ht="60" customHeight="1" x14ac:dyDescent="0.2">
      <c r="A38" s="82">
        <v>4.4000000000000004</v>
      </c>
      <c r="B38" s="47"/>
      <c r="C38" s="49" t="s">
        <v>65</v>
      </c>
      <c r="D38" s="50"/>
      <c r="E38" s="57" t="s">
        <v>1</v>
      </c>
      <c r="F38" s="58"/>
      <c r="G38" s="59"/>
    </row>
    <row r="39" spans="1:7" ht="60" customHeight="1" thickBot="1" x14ac:dyDescent="0.25">
      <c r="A39" s="86">
        <v>4.5</v>
      </c>
      <c r="B39" s="117"/>
      <c r="C39" s="118" t="s">
        <v>64</v>
      </c>
      <c r="D39" s="119"/>
      <c r="E39" s="89" t="s">
        <v>17</v>
      </c>
      <c r="F39" s="90"/>
      <c r="G39" s="91"/>
    </row>
    <row r="40" spans="1:7" ht="15.75" thickBot="1" x14ac:dyDescent="0.25">
      <c r="A40" s="111" t="s">
        <v>25</v>
      </c>
      <c r="B40" s="109"/>
      <c r="C40" s="109"/>
      <c r="D40" s="109"/>
      <c r="E40" s="109"/>
      <c r="F40" s="109"/>
      <c r="G40" s="110"/>
    </row>
    <row r="41" spans="1:7" ht="40.5" customHeight="1" x14ac:dyDescent="0.2">
      <c r="A41" s="65">
        <v>5.0999999999999996</v>
      </c>
      <c r="B41" s="47" t="s">
        <v>26</v>
      </c>
      <c r="C41" s="66" t="s">
        <v>92</v>
      </c>
      <c r="D41" s="66"/>
      <c r="E41" s="67" t="s">
        <v>17</v>
      </c>
      <c r="F41" s="68"/>
      <c r="G41" s="69"/>
    </row>
    <row r="42" spans="1:7" ht="40.5" customHeight="1" thickBot="1" x14ac:dyDescent="0.25">
      <c r="A42" s="70">
        <v>5.2</v>
      </c>
      <c r="B42" s="47"/>
      <c r="C42" s="71" t="s">
        <v>88</v>
      </c>
      <c r="D42" s="71"/>
      <c r="E42" s="61" t="s">
        <v>17</v>
      </c>
      <c r="F42" s="72"/>
      <c r="G42" s="73"/>
    </row>
    <row r="43" spans="1:7" ht="15.75" thickBot="1" x14ac:dyDescent="0.25">
      <c r="A43" s="62" t="s">
        <v>27</v>
      </c>
      <c r="B43" s="63"/>
      <c r="C43" s="63"/>
      <c r="D43" s="63"/>
      <c r="E43" s="63"/>
      <c r="F43" s="63"/>
      <c r="G43" s="64"/>
    </row>
    <row r="44" spans="1:7" ht="38.25" customHeight="1" thickBot="1" x14ac:dyDescent="0.25">
      <c r="A44" s="74">
        <v>6.1</v>
      </c>
      <c r="B44" s="75" t="s">
        <v>28</v>
      </c>
      <c r="C44" s="76" t="s">
        <v>72</v>
      </c>
      <c r="D44" s="76"/>
      <c r="E44" s="77" t="s">
        <v>17</v>
      </c>
      <c r="F44" s="78"/>
      <c r="G44" s="79"/>
    </row>
    <row r="45" spans="1:7" ht="15.75" thickBot="1" x14ac:dyDescent="0.25">
      <c r="A45" s="62" t="s">
        <v>29</v>
      </c>
      <c r="B45" s="63"/>
      <c r="C45" s="63"/>
      <c r="D45" s="63"/>
      <c r="E45" s="63"/>
      <c r="F45" s="63"/>
      <c r="G45" s="64"/>
    </row>
    <row r="46" spans="1:7" ht="57" customHeight="1" x14ac:dyDescent="0.2">
      <c r="A46" s="65">
        <v>7.1</v>
      </c>
      <c r="B46" s="80" t="s">
        <v>30</v>
      </c>
      <c r="C46" s="81" t="s">
        <v>89</v>
      </c>
      <c r="D46" s="81"/>
      <c r="E46" s="67" t="s">
        <v>17</v>
      </c>
      <c r="F46" s="68"/>
      <c r="G46" s="69"/>
    </row>
    <row r="47" spans="1:7" ht="38.25" customHeight="1" x14ac:dyDescent="0.2">
      <c r="A47" s="82">
        <v>7.2</v>
      </c>
      <c r="B47" s="83" t="s">
        <v>31</v>
      </c>
      <c r="C47" s="84" t="s">
        <v>90</v>
      </c>
      <c r="D47" s="84"/>
      <c r="E47" s="57" t="s">
        <v>17</v>
      </c>
      <c r="F47" s="58"/>
      <c r="G47" s="59"/>
    </row>
    <row r="48" spans="1:7" ht="27.75" customHeight="1" x14ac:dyDescent="0.2">
      <c r="A48" s="82">
        <v>7.3</v>
      </c>
      <c r="B48" s="83" t="s">
        <v>32</v>
      </c>
      <c r="C48" s="84" t="s">
        <v>37</v>
      </c>
      <c r="D48" s="84"/>
      <c r="E48" s="57" t="s">
        <v>1</v>
      </c>
      <c r="F48" s="58"/>
      <c r="G48" s="59"/>
    </row>
    <row r="49" spans="1:7" ht="24" customHeight="1" x14ac:dyDescent="0.2">
      <c r="A49" s="82">
        <v>7.4</v>
      </c>
      <c r="B49" s="83" t="s">
        <v>40</v>
      </c>
      <c r="C49" s="84" t="s">
        <v>41</v>
      </c>
      <c r="D49" s="84"/>
      <c r="E49" s="57" t="s">
        <v>1</v>
      </c>
      <c r="F49" s="58"/>
      <c r="G49" s="59"/>
    </row>
    <row r="50" spans="1:7" ht="33.75" customHeight="1" x14ac:dyDescent="0.2">
      <c r="A50" s="82">
        <v>7.5</v>
      </c>
      <c r="B50" s="85" t="s">
        <v>33</v>
      </c>
      <c r="C50" s="84" t="s">
        <v>36</v>
      </c>
      <c r="D50" s="84"/>
      <c r="E50" s="57" t="s">
        <v>1</v>
      </c>
      <c r="F50" s="58"/>
      <c r="G50" s="59"/>
    </row>
    <row r="51" spans="1:7" ht="39" customHeight="1" thickBot="1" x14ac:dyDescent="0.25">
      <c r="A51" s="86">
        <v>7.6</v>
      </c>
      <c r="B51" s="87"/>
      <c r="C51" s="88" t="s">
        <v>34</v>
      </c>
      <c r="D51" s="88"/>
      <c r="E51" s="89" t="s">
        <v>1</v>
      </c>
      <c r="F51" s="90"/>
      <c r="G51" s="91"/>
    </row>
    <row r="55" spans="1:7" ht="28.5" hidden="1" customHeight="1" x14ac:dyDescent="0.4">
      <c r="A55" s="44" t="s">
        <v>49</v>
      </c>
      <c r="B55" s="44"/>
      <c r="C55" s="44"/>
      <c r="D55" s="44"/>
      <c r="E55" s="44"/>
      <c r="F55" s="44"/>
      <c r="G55" s="44"/>
    </row>
    <row r="56" spans="1:7" ht="28.5" hidden="1" customHeight="1" x14ac:dyDescent="0.3">
      <c r="B56" s="14" t="s">
        <v>50</v>
      </c>
      <c r="D56" s="15" t="s">
        <v>55</v>
      </c>
      <c r="E56" s="16">
        <f>$E2</f>
        <v>1354</v>
      </c>
      <c r="F56" s="16" t="str">
        <f>$F2</f>
        <v xml:space="preserve">Containment Room Modifications at CPIs Coxon Building </v>
      </c>
    </row>
    <row r="57" spans="1:7" ht="63.75" hidden="1" customHeight="1" thickBot="1" x14ac:dyDescent="0.3">
      <c r="B57" s="43" t="s">
        <v>51</v>
      </c>
      <c r="C57" s="43"/>
      <c r="D57" s="43"/>
      <c r="E57" s="43"/>
      <c r="F57" s="43"/>
      <c r="G57" s="43"/>
    </row>
    <row r="58" spans="1:7" ht="36.75" hidden="1" customHeight="1" thickTop="1" thickBot="1" x14ac:dyDescent="0.3">
      <c r="B58" s="17" t="s">
        <v>53</v>
      </c>
      <c r="D58" s="18" t="s">
        <v>54</v>
      </c>
      <c r="E58" s="19" t="s">
        <v>56</v>
      </c>
      <c r="F58" s="20" t="s">
        <v>52</v>
      </c>
      <c r="G58" s="21">
        <v>5</v>
      </c>
    </row>
    <row r="59" spans="1:7" ht="35.1" hidden="1" customHeight="1" thickBot="1" x14ac:dyDescent="0.3">
      <c r="F59" s="20" t="s">
        <v>52</v>
      </c>
    </row>
    <row r="60" spans="1:7" ht="35.1" hidden="1" customHeight="1" thickBot="1" x14ac:dyDescent="0.3">
      <c r="F60" s="20" t="s">
        <v>52</v>
      </c>
    </row>
    <row r="61" spans="1:7" ht="35.1" hidden="1" customHeight="1" thickBot="1" x14ac:dyDescent="0.3">
      <c r="F61" s="20" t="s">
        <v>52</v>
      </c>
    </row>
    <row r="62" spans="1:7" hidden="1" x14ac:dyDescent="0.25"/>
    <row r="63" spans="1:7" ht="46.5" hidden="1" thickTop="1" thickBot="1" x14ac:dyDescent="0.3">
      <c r="D63" s="18" t="s">
        <v>54</v>
      </c>
      <c r="E63" s="19" t="s">
        <v>56</v>
      </c>
      <c r="F63" s="20" t="s">
        <v>52</v>
      </c>
      <c r="G63" s="21">
        <v>5</v>
      </c>
    </row>
    <row r="64" spans="1:7" ht="35.1" hidden="1" customHeight="1" thickBot="1" x14ac:dyDescent="0.3">
      <c r="F64" s="20" t="s">
        <v>52</v>
      </c>
    </row>
    <row r="65" spans="4:7" ht="35.1" hidden="1" customHeight="1" thickBot="1" x14ac:dyDescent="0.3">
      <c r="F65" s="20" t="s">
        <v>52</v>
      </c>
    </row>
    <row r="66" spans="4:7" ht="35.1" hidden="1" customHeight="1" thickBot="1" x14ac:dyDescent="0.3">
      <c r="F66" s="20" t="s">
        <v>52</v>
      </c>
    </row>
    <row r="67" spans="4:7" hidden="1" x14ac:dyDescent="0.25"/>
    <row r="68" spans="4:7" ht="46.5" hidden="1" thickTop="1" thickBot="1" x14ac:dyDescent="0.3">
      <c r="D68" s="18" t="s">
        <v>54</v>
      </c>
      <c r="E68" s="19" t="s">
        <v>56</v>
      </c>
      <c r="F68" s="20" t="s">
        <v>52</v>
      </c>
      <c r="G68" s="21">
        <v>5</v>
      </c>
    </row>
    <row r="69" spans="4:7" ht="35.1" hidden="1" customHeight="1" thickBot="1" x14ac:dyDescent="0.3">
      <c r="F69" s="20" t="s">
        <v>52</v>
      </c>
    </row>
    <row r="70" spans="4:7" ht="35.1" hidden="1" customHeight="1" thickBot="1" x14ac:dyDescent="0.3">
      <c r="F70" s="20" t="s">
        <v>52</v>
      </c>
    </row>
    <row r="71" spans="4:7" ht="35.1" hidden="1" customHeight="1" thickBot="1" x14ac:dyDescent="0.3">
      <c r="F71" s="20" t="s">
        <v>52</v>
      </c>
    </row>
  </sheetData>
  <mergeCells count="59">
    <mergeCell ref="B31:B34"/>
    <mergeCell ref="B25:B30"/>
    <mergeCell ref="B57:G57"/>
    <mergeCell ref="C42:D42"/>
    <mergeCell ref="C51:D51"/>
    <mergeCell ref="C46:D46"/>
    <mergeCell ref="A55:G55"/>
    <mergeCell ref="A45:G45"/>
    <mergeCell ref="A43:G43"/>
    <mergeCell ref="C50:D50"/>
    <mergeCell ref="C49:D49"/>
    <mergeCell ref="C47:D47"/>
    <mergeCell ref="C48:D48"/>
    <mergeCell ref="B41:B42"/>
    <mergeCell ref="B50:B51"/>
    <mergeCell ref="C19:D19"/>
    <mergeCell ref="A1:K1"/>
    <mergeCell ref="A2:C2"/>
    <mergeCell ref="A12:B12"/>
    <mergeCell ref="C12:D12"/>
    <mergeCell ref="C14:D14"/>
    <mergeCell ref="B14:B24"/>
    <mergeCell ref="C20:D20"/>
    <mergeCell ref="C21:D21"/>
    <mergeCell ref="C22:D22"/>
    <mergeCell ref="A7:E7"/>
    <mergeCell ref="F7:G7"/>
    <mergeCell ref="A13:G13"/>
    <mergeCell ref="A8:E8"/>
    <mergeCell ref="F8:G8"/>
    <mergeCell ref="B9:E9"/>
    <mergeCell ref="B10:E10"/>
    <mergeCell ref="F10:G11"/>
    <mergeCell ref="B11:E11"/>
    <mergeCell ref="C15:D15"/>
    <mergeCell ref="C16:D16"/>
    <mergeCell ref="C17:D17"/>
    <mergeCell ref="C18:D18"/>
    <mergeCell ref="C23:D23"/>
    <mergeCell ref="C24:D24"/>
    <mergeCell ref="C25:D25"/>
    <mergeCell ref="C26:D26"/>
    <mergeCell ref="C27:D27"/>
    <mergeCell ref="C28:D28"/>
    <mergeCell ref="C29:D29"/>
    <mergeCell ref="C30:D30"/>
    <mergeCell ref="C44:D44"/>
    <mergeCell ref="C31:D31"/>
    <mergeCell ref="C32:D32"/>
    <mergeCell ref="A40:G40"/>
    <mergeCell ref="C41:D41"/>
    <mergeCell ref="C38:D38"/>
    <mergeCell ref="C39:D39"/>
    <mergeCell ref="C33:D33"/>
    <mergeCell ref="C34:D34"/>
    <mergeCell ref="C35:D35"/>
    <mergeCell ref="C36:D36"/>
    <mergeCell ref="C37:D37"/>
    <mergeCell ref="B35:B39"/>
  </mergeCells>
  <conditionalFormatting sqref="E16:E39 E48:E51">
    <cfRule type="containsText" dxfId="53" priority="439" operator="containsText" text="N">
      <formula>NOT(ISERROR(SEARCH("N",E16)))</formula>
    </cfRule>
    <cfRule type="containsText" dxfId="52" priority="440" operator="containsText" text="Q">
      <formula>NOT(ISERROR(SEARCH("Q",E16)))</formula>
    </cfRule>
    <cfRule type="containsText" dxfId="51" priority="441" operator="containsText" text="D">
      <formula>NOT(ISERROR(SEARCH("D",E16)))</formula>
    </cfRule>
  </conditionalFormatting>
  <conditionalFormatting sqref="E16:E39 E48:E51">
    <cfRule type="containsText" dxfId="50" priority="438" operator="containsText" text="M">
      <formula>NOT(ISERROR(SEARCH("M",E16)))</formula>
    </cfRule>
  </conditionalFormatting>
  <conditionalFormatting sqref="E16:E39 E48:E51">
    <cfRule type="containsText" dxfId="49" priority="437" operator="containsText" text="S">
      <formula>NOT(ISERROR(SEARCH("S",E16)))</formula>
    </cfRule>
  </conditionalFormatting>
  <conditionalFormatting sqref="E14">
    <cfRule type="containsText" dxfId="48" priority="304" operator="containsText" text="N">
      <formula>NOT(ISERROR(SEARCH("N",E14)))</formula>
    </cfRule>
    <cfRule type="containsText" dxfId="47" priority="305" operator="containsText" text="Q">
      <formula>NOT(ISERROR(SEARCH("Q",E14)))</formula>
    </cfRule>
    <cfRule type="containsText" dxfId="46" priority="306" operator="containsText" text="D">
      <formula>NOT(ISERROR(SEARCH("D",E14)))</formula>
    </cfRule>
  </conditionalFormatting>
  <conditionalFormatting sqref="E14">
    <cfRule type="containsText" dxfId="45" priority="303" operator="containsText" text="M">
      <formula>NOT(ISERROR(SEARCH("M",E14)))</formula>
    </cfRule>
  </conditionalFormatting>
  <conditionalFormatting sqref="E14">
    <cfRule type="containsText" dxfId="44" priority="302" operator="containsText" text="S">
      <formula>NOT(ISERROR(SEARCH("S",E14)))</formula>
    </cfRule>
  </conditionalFormatting>
  <conditionalFormatting sqref="E48:E51">
    <cfRule type="containsText" dxfId="43" priority="442" operator="containsText" text="N">
      <formula>NOT(ISERROR(SEARCH("N",#REF!)))</formula>
    </cfRule>
    <cfRule type="containsText" dxfId="42" priority="442" operator="containsText" text="Q">
      <formula>NOT(ISERROR(SEARCH("Q",#REF!)))</formula>
    </cfRule>
    <cfRule type="containsText" dxfId="41" priority="442" operator="containsText" text="D">
      <formula>NOT(ISERROR(SEARCH("D",#REF!)))</formula>
    </cfRule>
  </conditionalFormatting>
  <conditionalFormatting sqref="E48:E51">
    <cfRule type="containsText" dxfId="40" priority="443" operator="containsText" text="M">
      <formula>NOT(ISERROR(SEARCH("M",#REF!)))</formula>
    </cfRule>
  </conditionalFormatting>
  <conditionalFormatting sqref="E48:E51">
    <cfRule type="containsText" dxfId="39" priority="444" operator="containsText" text="S">
      <formula>NOT(ISERROR(SEARCH("S",#REF!)))</formula>
    </cfRule>
  </conditionalFormatting>
  <conditionalFormatting sqref="E15">
    <cfRule type="containsText" dxfId="38" priority="137" operator="containsText" text="N">
      <formula>NOT(ISERROR(SEARCH("N",E15)))</formula>
    </cfRule>
    <cfRule type="containsText" dxfId="37" priority="138" operator="containsText" text="Q">
      <formula>NOT(ISERROR(SEARCH("Q",E15)))</formula>
    </cfRule>
    <cfRule type="containsText" dxfId="36" priority="139" operator="containsText" text="D">
      <formula>NOT(ISERROR(SEARCH("D",E15)))</formula>
    </cfRule>
  </conditionalFormatting>
  <conditionalFormatting sqref="E15">
    <cfRule type="containsText" dxfId="35" priority="136" operator="containsText" text="M">
      <formula>NOT(ISERROR(SEARCH("M",E15)))</formula>
    </cfRule>
  </conditionalFormatting>
  <conditionalFormatting sqref="E15">
    <cfRule type="containsText" dxfId="34" priority="135" operator="containsText" text="S">
      <formula>NOT(ISERROR(SEARCH("S",E15)))</formula>
    </cfRule>
  </conditionalFormatting>
  <conditionalFormatting sqref="E48:E49">
    <cfRule type="containsText" dxfId="33" priority="41" operator="containsText" text="N">
      <formula>NOT(ISERROR(SEARCH("N",#REF!)))</formula>
    </cfRule>
  </conditionalFormatting>
  <conditionalFormatting sqref="E48:E49">
    <cfRule type="containsText" dxfId="32" priority="42" operator="containsText" text="M">
      <formula>NOT(ISERROR(SEARCH("M",#REF!)))</formula>
    </cfRule>
  </conditionalFormatting>
  <conditionalFormatting sqref="E48:E49">
    <cfRule type="containsText" dxfId="31" priority="43" operator="containsText" text="S">
      <formula>NOT(ISERROR(SEARCH("S",#REF!)))</formula>
    </cfRule>
  </conditionalFormatting>
  <conditionalFormatting sqref="E41:E42">
    <cfRule type="containsText" dxfId="30" priority="38" operator="containsText" text="N">
      <formula>NOT(ISERROR(SEARCH("N",E41)))</formula>
    </cfRule>
    <cfRule type="containsText" dxfId="29" priority="39" operator="containsText" text="Q">
      <formula>NOT(ISERROR(SEARCH("Q",E41)))</formula>
    </cfRule>
    <cfRule type="containsText" dxfId="28" priority="40" operator="containsText" text="D">
      <formula>NOT(ISERROR(SEARCH("D",E41)))</formula>
    </cfRule>
  </conditionalFormatting>
  <conditionalFormatting sqref="E41:E42">
    <cfRule type="containsText" dxfId="27" priority="37" operator="containsText" text="M">
      <formula>NOT(ISERROR(SEARCH("M",E41)))</formula>
    </cfRule>
  </conditionalFormatting>
  <conditionalFormatting sqref="E41:E42">
    <cfRule type="containsText" dxfId="26" priority="36" operator="containsText" text="S">
      <formula>NOT(ISERROR(SEARCH("S",E41)))</formula>
    </cfRule>
  </conditionalFormatting>
  <conditionalFormatting sqref="E46">
    <cfRule type="containsText" dxfId="25" priority="33" operator="containsText" text="N">
      <formula>NOT(ISERROR(SEARCH("N",E46)))</formula>
    </cfRule>
    <cfRule type="containsText" dxfId="24" priority="34" operator="containsText" text="Q">
      <formula>NOT(ISERROR(SEARCH("Q",E46)))</formula>
    </cfRule>
    <cfRule type="containsText" dxfId="23" priority="35" operator="containsText" text="D">
      <formula>NOT(ISERROR(SEARCH("D",E46)))</formula>
    </cfRule>
  </conditionalFormatting>
  <conditionalFormatting sqref="E46">
    <cfRule type="containsText" dxfId="22" priority="32" operator="containsText" text="M">
      <formula>NOT(ISERROR(SEARCH("M",E46)))</formula>
    </cfRule>
  </conditionalFormatting>
  <conditionalFormatting sqref="E46">
    <cfRule type="containsText" dxfId="21" priority="31" operator="containsText" text="S">
      <formula>NOT(ISERROR(SEARCH("S",E46)))</formula>
    </cfRule>
  </conditionalFormatting>
  <conditionalFormatting sqref="A9">
    <cfRule type="containsText" dxfId="20" priority="28" operator="containsText" text="N">
      <formula>NOT(ISERROR(SEARCH("N",A9)))</formula>
    </cfRule>
    <cfRule type="containsText" dxfId="19" priority="29" operator="containsText" text="Q">
      <formula>NOT(ISERROR(SEARCH("Q",A9)))</formula>
    </cfRule>
    <cfRule type="containsText" dxfId="18" priority="30" operator="containsText" text="D">
      <formula>NOT(ISERROR(SEARCH("D",A9)))</formula>
    </cfRule>
  </conditionalFormatting>
  <conditionalFormatting sqref="A9">
    <cfRule type="containsText" dxfId="17" priority="27" operator="containsText" text="M">
      <formula>NOT(ISERROR(SEARCH("M",A9)))</formula>
    </cfRule>
  </conditionalFormatting>
  <conditionalFormatting sqref="A9">
    <cfRule type="containsText" dxfId="16" priority="26" operator="containsText" text="S">
      <formula>NOT(ISERROR(SEARCH("S",A9)))</formula>
    </cfRule>
  </conditionalFormatting>
  <conditionalFormatting sqref="E44">
    <cfRule type="containsText" dxfId="15" priority="23" operator="containsText" text="N">
      <formula>NOT(ISERROR(SEARCH("N",E44)))</formula>
    </cfRule>
    <cfRule type="containsText" dxfId="14" priority="24" operator="containsText" text="Q">
      <formula>NOT(ISERROR(SEARCH("Q",E44)))</formula>
    </cfRule>
    <cfRule type="containsText" dxfId="13" priority="25" operator="containsText" text="D">
      <formula>NOT(ISERROR(SEARCH("D",E44)))</formula>
    </cfRule>
  </conditionalFormatting>
  <conditionalFormatting sqref="E44">
    <cfRule type="containsText" dxfId="12" priority="22" operator="containsText" text="M">
      <formula>NOT(ISERROR(SEARCH("M",E44)))</formula>
    </cfRule>
  </conditionalFormatting>
  <conditionalFormatting sqref="E44">
    <cfRule type="containsText" dxfId="11" priority="21" operator="containsText" text="S">
      <formula>NOT(ISERROR(SEARCH("S",E44)))</formula>
    </cfRule>
  </conditionalFormatting>
  <conditionalFormatting sqref="E38">
    <cfRule type="containsText" dxfId="10" priority="16" operator="containsText" text="N">
      <formula>NOT(ISERROR(SEARCH("N",#REF!)))</formula>
    </cfRule>
  </conditionalFormatting>
  <conditionalFormatting sqref="E38">
    <cfRule type="containsText" dxfId="9" priority="17" operator="containsText" text="M">
      <formula>NOT(ISERROR(SEARCH("M",#REF!)))</formula>
    </cfRule>
  </conditionalFormatting>
  <conditionalFormatting sqref="E38">
    <cfRule type="containsText" dxfId="8" priority="18" operator="containsText" text="S">
      <formula>NOT(ISERROR(SEARCH("S",#REF!)))</formula>
    </cfRule>
  </conditionalFormatting>
  <conditionalFormatting sqref="E48">
    <cfRule type="containsText" dxfId="7" priority="11" operator="containsText" text="N">
      <formula>NOT(ISERROR(SEARCH("N",#REF!)))</formula>
    </cfRule>
  </conditionalFormatting>
  <conditionalFormatting sqref="E48">
    <cfRule type="containsText" dxfId="6" priority="12" operator="containsText" text="M">
      <formula>NOT(ISERROR(SEARCH("M",#REF!)))</formula>
    </cfRule>
  </conditionalFormatting>
  <conditionalFormatting sqref="E48">
    <cfRule type="containsText" dxfId="5" priority="13" operator="containsText" text="S">
      <formula>NOT(ISERROR(SEARCH("S",#REF!)))</formula>
    </cfRule>
  </conditionalFormatting>
  <conditionalFormatting sqref="E47">
    <cfRule type="containsText" dxfId="4" priority="8" operator="containsText" text="N">
      <formula>NOT(ISERROR(SEARCH("N",E47)))</formula>
    </cfRule>
    <cfRule type="containsText" dxfId="3" priority="9" operator="containsText" text="Q">
      <formula>NOT(ISERROR(SEARCH("Q",E47)))</formula>
    </cfRule>
    <cfRule type="containsText" dxfId="2" priority="10" operator="containsText" text="D">
      <formula>NOT(ISERROR(SEARCH("D",E47)))</formula>
    </cfRule>
  </conditionalFormatting>
  <conditionalFormatting sqref="E47">
    <cfRule type="containsText" dxfId="1" priority="7" operator="containsText" text="M">
      <formula>NOT(ISERROR(SEARCH("M",E47)))</formula>
    </cfRule>
  </conditionalFormatting>
  <conditionalFormatting sqref="E47">
    <cfRule type="containsText" dxfId="0" priority="6" operator="containsText" text="S">
      <formula>NOT(ISERROR(SEARCH("S",E47)))</formula>
    </cfRule>
  </conditionalFormatting>
  <printOptions horizontalCentered="1"/>
  <pageMargins left="0.23622047244094491" right="0.23622047244094491" top="0.23622047244094491" bottom="0.23622047244094491" header="0.11811023622047245" footer="0.11811023622047245"/>
  <pageSetup paperSize="9" scale="60"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2AF03438864F241AD33861418ECAE72" ma:contentTypeVersion="10" ma:contentTypeDescription="Create a new document." ma:contentTypeScope="" ma:versionID="1f9bcbb3f22438b3e6d0aecbcf7a16e0">
  <xsd:schema xmlns:xsd="http://www.w3.org/2001/XMLSchema" xmlns:p="http://schemas.microsoft.com/office/2006/metadata/properties" xmlns:ns2="2b74ce76-924e-4f85-9d50-7a2f0f8522e4" xmlns:ns3="f69377c8-399b-4db4-848c-cc64d5a1929a" targetNamespace="http://schemas.microsoft.com/office/2006/metadata/properties" ma:root="true" ma:fieldsID="0647b11d8b1ad611addc89b2d0487155" ns2:_="" ns3:_="">
    <xsd:import namespace="2b74ce76-924e-4f85-9d50-7a2f0f8522e4"/>
    <xsd:import namespace="f69377c8-399b-4db4-848c-cc64d5a1929a"/>
    <xsd:element name="properties">
      <xsd:complexType>
        <xsd:sequence>
          <xsd:element name="documentManagement">
            <xsd:complexType>
              <xsd:all>
                <xsd:element ref="ns2:Project_x0020_Number"/>
                <xsd:element ref="ns2:Work_x0020_Package"/>
                <xsd:element ref="ns2:Status"/>
                <xsd:element ref="ns2:Source"/>
                <xsd:element ref="ns2:Route_x0020_Map"/>
                <xsd:element ref="ns2:Universal_x0020_Index"/>
                <xsd:element ref="ns2:Facility_x0020__x0026__x0020_Equipment" minOccurs="0"/>
                <xsd:element ref="ns2:Reason_x0020_for_x0020_issue"/>
                <xsd:element ref="ns3:Validation_x0020_Document_x0020_Number" minOccurs="0"/>
              </xsd:all>
            </xsd:complexType>
          </xsd:element>
        </xsd:sequence>
      </xsd:complexType>
    </xsd:element>
  </xsd:schema>
  <xsd:schema xmlns:xsd="http://www.w3.org/2001/XMLSchema" xmlns:dms="http://schemas.microsoft.com/office/2006/documentManagement/types" targetNamespace="2b74ce76-924e-4f85-9d50-7a2f0f8522e4" elementFormDefault="qualified">
    <xsd:import namespace="http://schemas.microsoft.com/office/2006/documentManagement/types"/>
    <xsd:element name="Project_x0020_Number" ma:index="8" ma:displayName="Project Number" ma:default="10137" ma:description="Default project number for this library" ma:internalName="Project_x0020_Number">
      <xsd:simpleType>
        <xsd:restriction base="dms:Text">
          <xsd:maxLength value="255"/>
        </xsd:restriction>
      </xsd:simpleType>
    </xsd:element>
    <xsd:element name="Work_x0020_Package" ma:index="9" ma:displayName="Work Package" ma:description="Work Package - refer execution strategy" ma:format="Dropdown" ma:internalName="Work_x0020_Package">
      <xsd:simpleType>
        <xsd:restriction base="dms:Choice">
          <xsd:enumeration value="WP1 Process"/>
          <xsd:enumeration value="WP2 HVAC"/>
          <xsd:enumeration value="WP3 Architecture"/>
          <xsd:enumeration value="WP4 Automation"/>
          <xsd:enumeration value="WP5 GMP Compliance"/>
          <xsd:enumeration value="WP6 Project Execution"/>
          <xsd:enumeration value="WP7 Time Activities"/>
          <xsd:enumeration value="WP8 Project Management"/>
          <xsd:enumeration value="WP9 SMP Data on BPS2"/>
        </xsd:restriction>
      </xsd:simpleType>
    </xsd:element>
    <xsd:element name="Status" ma:index="10" ma:displayName="Status" ma:default="Not approved" ma:description="Approval status of document" ma:format="Dropdown" ma:internalName="Status">
      <xsd:simpleType>
        <xsd:restriction base="dms:Choice">
          <xsd:enumeration value="Not approved"/>
          <xsd:enumeration value="Approved"/>
          <xsd:enumeration value="Signed and scanned"/>
        </xsd:restriction>
      </xsd:simpleType>
    </xsd:element>
    <xsd:element name="Source" ma:index="11" ma:displayName="Source" ma:description="Organisation originating the document" ma:format="Dropdown" ma:internalName="Source">
      <xsd:simpleType>
        <xsd:restriction base="dms:Choice">
          <xsd:enumeration value="eXmoor"/>
          <xsd:enumeration value="Client"/>
          <xsd:enumeration value="Design Team"/>
          <xsd:enumeration value="Contractor / Subcontractor"/>
          <xsd:enumeration value="Supplier"/>
        </xsd:restriction>
      </xsd:simpleType>
    </xsd:element>
    <xsd:element name="Route_x0020_Map" ma:index="12" ma:displayName="Route Map" ma:default="C. Concept Study" ma:description="Key area from eXmoor QMS" ma:format="Dropdown" ma:internalName="Route_x0020_Map">
      <xsd:simpleType>
        <xsd:restriction base="dms:Choice">
          <xsd:enumeration value="B. User Requirement Brief"/>
          <xsd:enumeration value="C. Concept Study"/>
          <xsd:enumeration value="D. Business Case"/>
          <xsd:enumeration value="E. Capital Project"/>
          <xsd:enumeration value="F. Operations"/>
          <xsd:enumeration value="G. Project Management"/>
        </xsd:restriction>
      </xsd:simpleType>
    </xsd:element>
    <xsd:element name="Universal_x0020_Index" ma:index="13" ma:displayName="Document type" ma:description="Type of document" ma:format="Dropdown" ma:internalName="Universal_x0020_Index">
      <xsd:simpleType>
        <xsd:restriction base="dms:Choice">
          <xsd:enumeration value="Commercial"/>
          <xsd:enumeration value="Correspondance"/>
          <xsd:enumeration value="Drawings"/>
          <xsd:enumeration value="O&amp;M Manuals"/>
          <xsd:enumeration value="Minutes"/>
          <xsd:enumeration value="Programmes / time plans"/>
          <xsd:enumeration value="Lists"/>
          <xsd:enumeration value="QMS / Qualification / SOPs"/>
          <xsd:enumeration value="Reports"/>
          <xsd:enumeration value="Specifications / URB / URS"/>
          <xsd:enumeration value="Reference document"/>
        </xsd:restriction>
      </xsd:simpleType>
    </xsd:element>
    <xsd:element name="Facility_x0020__x0026__x0020_Equipment" ma:index="14" nillable="true" ma:displayName="Facility &amp; Equipment" ma:description="Document related to facility or equipment? (not mandatory)" ma:format="Dropdown" ma:internalName="Facility_x0020__x0026__x0020_Equipment">
      <xsd:simpleType>
        <xsd:restriction base="dms:Choice">
          <xsd:enumeration value="Process Equipment"/>
          <xsd:enumeration value="Facility"/>
          <xsd:enumeration value="HVAC"/>
          <xsd:enumeration value="Utilities"/>
        </xsd:restriction>
      </xsd:simpleType>
    </xsd:element>
    <xsd:element name="Reason_x0020_for_x0020_issue" ma:index="15" ma:displayName="Reason for issue" ma:description="Describes why document has been issued." ma:format="Dropdown" ma:internalName="Reason_x0020_for_x0020_issue">
      <xsd:simpleType>
        <xsd:restriction base="dms:Choice">
          <xsd:enumeration value="For information"/>
          <xsd:enumeration value="For comment"/>
          <xsd:enumeration value="For signature"/>
          <xsd:enumeration value="For tendering"/>
          <xsd:enumeration value="For implementation"/>
          <xsd:enumeration value="For record"/>
        </xsd:restriction>
      </xsd:simpleType>
    </xsd:element>
  </xsd:schema>
  <xsd:schema xmlns:xsd="http://www.w3.org/2001/XMLSchema" xmlns:dms="http://schemas.microsoft.com/office/2006/documentManagement/types" targetNamespace="f69377c8-399b-4db4-848c-cc64d5a1929a" elementFormDefault="qualified">
    <xsd:import namespace="http://schemas.microsoft.com/office/2006/documentManagement/types"/>
    <xsd:element name="Validation_x0020_Document_x0020_Number" ma:index="16" nillable="true" ma:displayName="Validation Document Number" ma:description="If applicable record the validation document number from the VMP." ma:internalName="Validation_x0020_Document_x0020_Number">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Route_x0020_Map xmlns="2b74ce76-924e-4f85-9d50-7a2f0f8522e4">C. Concept Study</Route_x0020_Map>
    <Source xmlns="2b74ce76-924e-4f85-9d50-7a2f0f8522e4">eXmoor</Source>
    <Project_x0020_Number xmlns="2b74ce76-924e-4f85-9d50-7a2f0f8522e4">10137</Project_x0020_Number>
    <Facility_x0020__x0026__x0020_Equipment xmlns="2b74ce76-924e-4f85-9d50-7a2f0f8522e4">Process Equipment</Facility_x0020__x0026__x0020_Equipment>
    <Reason_x0020_for_x0020_issue xmlns="2b74ce76-924e-4f85-9d50-7a2f0f8522e4">For comment</Reason_x0020_for_x0020_issue>
    <Universal_x0020_Index xmlns="2b74ce76-924e-4f85-9d50-7a2f0f8522e4">Specifications / URB / URS</Universal_x0020_Index>
    <Work_x0020_Package xmlns="2b74ce76-924e-4f85-9d50-7a2f0f8522e4">WP1 Process</Work_x0020_Package>
    <Validation_x0020_Document_x0020_Number xmlns="f69377c8-399b-4db4-848c-cc64d5a1929a" xsi:nil="true"/>
    <Status xmlns="2b74ce76-924e-4f85-9d50-7a2f0f8522e4">Not approved</Status>
  </documentManagement>
</p:properties>
</file>

<file path=customXml/itemProps1.xml><?xml version="1.0" encoding="utf-8"?>
<ds:datastoreItem xmlns:ds="http://schemas.openxmlformats.org/officeDocument/2006/customXml" ds:itemID="{7AEDEDF0-7C0F-4A4A-926C-A75C0CC352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74ce76-924e-4f85-9d50-7a2f0f8522e4"/>
    <ds:schemaRef ds:uri="f69377c8-399b-4db4-848c-cc64d5a1929a"/>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2F42EF08-E121-4A0C-B74C-22946672B595}">
  <ds:schemaRefs>
    <ds:schemaRef ds:uri="http://schemas.microsoft.com/sharepoint/v3/contenttype/forms"/>
  </ds:schemaRefs>
</ds:datastoreItem>
</file>

<file path=customXml/itemProps3.xml><?xml version="1.0" encoding="utf-8"?>
<ds:datastoreItem xmlns:ds="http://schemas.openxmlformats.org/officeDocument/2006/customXml" ds:itemID="{312674D9-EBC7-4C6D-B95D-4732CA47C220}">
  <ds:schemaRefs>
    <ds:schemaRef ds:uri="http://purl.org/dc/elements/1.1/"/>
    <ds:schemaRef ds:uri="http://schemas.microsoft.com/office/2006/metadata/properties"/>
    <ds:schemaRef ds:uri="2b74ce76-924e-4f85-9d50-7a2f0f8522e4"/>
    <ds:schemaRef ds:uri="http://purl.org/dc/terms/"/>
    <ds:schemaRef ds:uri="http://schemas.openxmlformats.org/package/2006/metadata/core-properties"/>
    <ds:schemaRef ds:uri="http://schemas.microsoft.com/office/2006/documentManagement/types"/>
    <ds:schemaRef ds:uri="f69377c8-399b-4db4-848c-cc64d5a1929a"/>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Drop Codes</vt:lpstr>
      <vt:lpstr>URS Document</vt:lpstr>
      <vt:lpstr>IA</vt:lpstr>
      <vt:lpstr>QualificationTest</vt:lpstr>
      <vt:lpstr>RoomClassification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Provan</dc:creator>
  <cp:lastModifiedBy>Daryll Tighe</cp:lastModifiedBy>
  <cp:lastPrinted>2014-07-03T08:44:48Z</cp:lastPrinted>
  <dcterms:created xsi:type="dcterms:W3CDTF">2010-02-09T07:47:19Z</dcterms:created>
  <dcterms:modified xsi:type="dcterms:W3CDTF">2019-10-07T09:33:02Z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0x01010042AF03438864F241AD33861418ECAE72</vt:lpwstr>
  </property>
</Properties>
</file>